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charts/chart4.xml" ContentType="application/vnd.openxmlformats-officedocument.drawingml.chart+xml"/>
  <Override PartName="/xl/theme/themeOverride3.xml" ContentType="application/vnd.openxmlformats-officedocument.themeOverride+xml"/>
  <Override PartName="/xl/drawings/drawing2.xml" ContentType="application/vnd.openxmlformats-officedocument.drawingml.chartshapes+xml"/>
  <Override PartName="/xl/charts/chart5.xml" ContentType="application/vnd.openxmlformats-officedocument.drawingml.chart+xml"/>
  <Override PartName="/xl/theme/themeOverride4.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Eric\01_Pro\01_Hyd_et_Eaux\01_Affaire\2022_01_CDEau_Suivi_CD01_2022\03_Donnees\"/>
    </mc:Choice>
  </mc:AlternateContent>
  <workbookProtection workbookAlgorithmName="SHA-512" workbookHashValue="QD6DifCjHPJkjSoOR3k52+Qd+BCphq6ZlA9VprhH9ti9tsxBRIjEDyZb6Qtb5Rqn6J9UkNscoxE/7SmZwoi/kQ==" workbookSaltValue="ag33frSI+xi+kzyPj2c68Q==" workbookSpinCount="100000" lockStructure="1"/>
  <bookViews>
    <workbookView xWindow="0" yWindow="0" windowWidth="19440" windowHeight="9360"/>
  </bookViews>
  <sheets>
    <sheet name="Fiches stationnelles" sheetId="5" r:id="rId1"/>
    <sheet name="base données" sheetId="14" state="hidden" r:id="rId2"/>
  </sheets>
  <calcPr calcId="162913"/>
</workbook>
</file>

<file path=xl/calcChain.xml><?xml version="1.0" encoding="utf-8"?>
<calcChain xmlns="http://schemas.openxmlformats.org/spreadsheetml/2006/main">
  <c r="S10" i="5" l="1"/>
  <c r="S8" i="5"/>
  <c r="T4" i="5"/>
  <c r="N18" i="5" l="1"/>
  <c r="N14" i="5"/>
  <c r="A15" i="5"/>
  <c r="N16" i="5"/>
  <c r="N15" i="5"/>
  <c r="N17" i="5"/>
  <c r="A18" i="5"/>
  <c r="A14" i="5"/>
  <c r="A17" i="5"/>
  <c r="A16" i="5"/>
  <c r="A40" i="5"/>
  <c r="AV6" i="14"/>
  <c r="AW6" i="14"/>
  <c r="AX6" i="14"/>
  <c r="AU6" i="14"/>
  <c r="BS4" i="14"/>
  <c r="BT4" i="14"/>
  <c r="BU4" i="14"/>
  <c r="BV4" i="14"/>
  <c r="BW4" i="14"/>
  <c r="BR4" i="14"/>
  <c r="BL4" i="14"/>
  <c r="BM4" i="14"/>
  <c r="BN4" i="14"/>
  <c r="BO4" i="14"/>
  <c r="BP4" i="14"/>
  <c r="BK4" i="14"/>
  <c r="BF4" i="14"/>
  <c r="BG4" i="14"/>
  <c r="BH4" i="14"/>
  <c r="BI4" i="14"/>
  <c r="BE4" i="14"/>
  <c r="AV4" i="14"/>
  <c r="AW4" i="14"/>
  <c r="AX4" i="14"/>
  <c r="AY4" i="14"/>
  <c r="AZ4" i="14"/>
  <c r="BA4" i="14"/>
  <c r="BB4" i="14"/>
  <c r="BC4" i="14"/>
  <c r="AU4" i="14"/>
  <c r="S37" i="5" l="1"/>
  <c r="O37" i="5"/>
  <c r="K37" i="5"/>
  <c r="F37" i="5"/>
  <c r="A37" i="5"/>
  <c r="F32" i="5"/>
  <c r="F30" i="5"/>
  <c r="F28" i="5"/>
  <c r="F26" i="5"/>
  <c r="F24" i="5"/>
  <c r="F22" i="5"/>
  <c r="G8" i="5"/>
  <c r="G10" i="5" s="1"/>
  <c r="T3" i="5"/>
  <c r="F4" i="5"/>
  <c r="AD1" i="5" l="1"/>
  <c r="R1" i="5"/>
  <c r="V3" i="5" l="1"/>
</calcChain>
</file>

<file path=xl/sharedStrings.xml><?xml version="1.0" encoding="utf-8"?>
<sst xmlns="http://schemas.openxmlformats.org/spreadsheetml/2006/main" count="336" uniqueCount="218">
  <si>
    <t>Classe de qualité</t>
  </si>
  <si>
    <t>Très bon état</t>
  </si>
  <si>
    <t>Bon état</t>
  </si>
  <si>
    <t>Mauvais état</t>
  </si>
  <si>
    <t>Station</t>
  </si>
  <si>
    <t>Cours d'eau</t>
  </si>
  <si>
    <t>HER</t>
  </si>
  <si>
    <t>TP5</t>
  </si>
  <si>
    <t>Indice MPCE</t>
  </si>
  <si>
    <t>GFI</t>
  </si>
  <si>
    <t>GFI nom</t>
  </si>
  <si>
    <t>Variété</t>
  </si>
  <si>
    <t>Robustesse</t>
  </si>
  <si>
    <t>Abondance</t>
  </si>
  <si>
    <t>Type Abon</t>
  </si>
  <si>
    <t>Pul Nom</t>
  </si>
  <si>
    <t>GFI9</t>
  </si>
  <si>
    <t>GFI8</t>
  </si>
  <si>
    <t>GFI7</t>
  </si>
  <si>
    <t>GFI6</t>
  </si>
  <si>
    <t>GFI5</t>
  </si>
  <si>
    <t>GFI4</t>
  </si>
  <si>
    <t>GFI3</t>
  </si>
  <si>
    <t>GFI2</t>
  </si>
  <si>
    <t>GFI1</t>
  </si>
  <si>
    <t>Nb gen Pléco</t>
  </si>
  <si>
    <t>Nb gen Tricho</t>
  </si>
  <si>
    <t>Nb gen Coléo</t>
  </si>
  <si>
    <t>I2M2</t>
  </si>
  <si>
    <t>Shannon (B1B2)</t>
  </si>
  <si>
    <t>ASPT (B2B3)</t>
  </si>
  <si>
    <t>Polyvoltinism (B1B2B3)</t>
  </si>
  <si>
    <t>Ovoviviparity (B1B2B3)</t>
  </si>
  <si>
    <t>Richness (B1B2B3)</t>
  </si>
  <si>
    <t>WQ1</t>
  </si>
  <si>
    <t>WQ2</t>
  </si>
  <si>
    <t>WQ3</t>
  </si>
  <si>
    <t>WQ4</t>
  </si>
  <si>
    <t>WQ5</t>
  </si>
  <si>
    <t>WQ6</t>
  </si>
  <si>
    <t>HD1</t>
  </si>
  <si>
    <t>HD2</t>
  </si>
  <si>
    <t>HD3</t>
  </si>
  <si>
    <t>HD4</t>
  </si>
  <si>
    <t>HD5</t>
  </si>
  <si>
    <t>HD6</t>
  </si>
  <si>
    <t>Date prél</t>
  </si>
  <si>
    <t>Commentaire</t>
  </si>
  <si>
    <t>index</t>
  </si>
  <si>
    <t xml:space="preserve">Normale </t>
  </si>
  <si>
    <t>Taxon indicateur</t>
  </si>
  <si>
    <t>Variété faunistique</t>
  </si>
  <si>
    <t>Groupe Faunistique
 Indicateur</t>
  </si>
  <si>
    <t>Indice MPCE (/20)</t>
  </si>
  <si>
    <t>Robustesse (/20)</t>
  </si>
  <si>
    <t>I2M2 (/1)</t>
  </si>
  <si>
    <t>Abondance totale</t>
  </si>
  <si>
    <t>Type d'abondance</t>
  </si>
  <si>
    <t>Taxons en pullulation</t>
  </si>
  <si>
    <t>Nb gen Ephéméro</t>
  </si>
  <si>
    <t>Shannon</t>
  </si>
  <si>
    <t>ASPT</t>
  </si>
  <si>
    <t>Polyvoltinisme</t>
  </si>
  <si>
    <t>Ovoviviparité</t>
  </si>
  <si>
    <t>Richesse spécifique</t>
  </si>
  <si>
    <t xml:space="preserve">Pressions qualité d’eau </t>
  </si>
  <si>
    <t xml:space="preserve">WQ1 </t>
  </si>
  <si>
    <t xml:space="preserve">WQ2 </t>
  </si>
  <si>
    <t xml:space="preserve">WQ3 </t>
  </si>
  <si>
    <t xml:space="preserve">WQ4 </t>
  </si>
  <si>
    <t xml:space="preserve">WQ5 </t>
  </si>
  <si>
    <t xml:space="preserve">WQ6 </t>
  </si>
  <si>
    <t>Pesticides</t>
  </si>
  <si>
    <t xml:space="preserve">HD1 </t>
  </si>
  <si>
    <t xml:space="preserve">HD2 </t>
  </si>
  <si>
    <t xml:space="preserve">HD3 </t>
  </si>
  <si>
    <t xml:space="preserve">HD4 </t>
  </si>
  <si>
    <t xml:space="preserve">HD5 </t>
  </si>
  <si>
    <t xml:space="preserve">HD6 </t>
  </si>
  <si>
    <t>Voies de communication</t>
  </si>
  <si>
    <t>Ripisylve</t>
  </si>
  <si>
    <t>Pressions morphologiques</t>
  </si>
  <si>
    <t>Sans objet</t>
  </si>
  <si>
    <t>Odontoceridae</t>
  </si>
  <si>
    <t>Pullutation</t>
  </si>
  <si>
    <t>Gammaridae</t>
  </si>
  <si>
    <t>Oignin</t>
  </si>
  <si>
    <t>Leuctridae</t>
  </si>
  <si>
    <t>Lange</t>
  </si>
  <si>
    <t>Ephemeridae</t>
  </si>
  <si>
    <t>Goeridae</t>
  </si>
  <si>
    <t>RDC010</t>
  </si>
  <si>
    <t>Versoix</t>
  </si>
  <si>
    <t>RDC030</t>
  </si>
  <si>
    <t>Annaz</t>
  </si>
  <si>
    <t>RDC090</t>
  </si>
  <si>
    <t>Vézeronce</t>
  </si>
  <si>
    <t>Perlidae</t>
  </si>
  <si>
    <t>RDC100</t>
  </si>
  <si>
    <t>Dorches</t>
  </si>
  <si>
    <t>RDC110</t>
  </si>
  <si>
    <t>Séran</t>
  </si>
  <si>
    <t>Sericostomatidae</t>
  </si>
  <si>
    <t>RDC120</t>
  </si>
  <si>
    <t>Furans</t>
  </si>
  <si>
    <t>RDC140</t>
  </si>
  <si>
    <t>Gland</t>
  </si>
  <si>
    <t>RDC150</t>
  </si>
  <si>
    <t>Pernaz</t>
  </si>
  <si>
    <t>RDC230</t>
  </si>
  <si>
    <t>Oiselon</t>
  </si>
  <si>
    <t>RDC260</t>
  </si>
  <si>
    <t>Albarine</t>
  </si>
  <si>
    <t>RDC290</t>
  </si>
  <si>
    <t>Solnan</t>
  </si>
  <si>
    <t>RDC300</t>
  </si>
  <si>
    <t>Sevron</t>
  </si>
  <si>
    <t>NITRATES</t>
  </si>
  <si>
    <t>HAP</t>
  </si>
  <si>
    <t>PESTICIDES</t>
  </si>
  <si>
    <t>RIPISYLVE</t>
  </si>
  <si>
    <t>MATIERES ORGANIQUES</t>
  </si>
  <si>
    <t>MATIERES PHOSPHOREES</t>
  </si>
  <si>
    <t>MATIERES AZOTEES</t>
  </si>
  <si>
    <t>VOIES COMMUNICATION</t>
  </si>
  <si>
    <t>URBANISATION 100M</t>
  </si>
  <si>
    <t>RISQUE COLMATAGE</t>
  </si>
  <si>
    <t>INSTABILITE HYDROLOGIQUE</t>
  </si>
  <si>
    <t>ANTHROPISATION BV</t>
  </si>
  <si>
    <t>Impact significatif</t>
  </si>
  <si>
    <t>P5</t>
  </si>
  <si>
    <t>: Limite à partir de laquelle une pression est considérée comme impactante</t>
  </si>
  <si>
    <t>Matieres organiques</t>
  </si>
  <si>
    <t>Matieres phosphorees</t>
  </si>
  <si>
    <t>Matieres azotees</t>
  </si>
  <si>
    <t>Nitrates</t>
  </si>
  <si>
    <t>Urbanisation 100m</t>
  </si>
  <si>
    <t>Risque colmatage</t>
  </si>
  <si>
    <t>Instabilite hydrologique</t>
  </si>
  <si>
    <t>Anthropisation BV</t>
  </si>
  <si>
    <t>MPCE EQR (/1)</t>
  </si>
  <si>
    <t>Valeur I2M2</t>
  </si>
  <si>
    <t>État moyen</t>
  </si>
  <si>
    <t>État Médiocre</t>
  </si>
  <si>
    <t>État médiocre</t>
  </si>
  <si>
    <t>Valeur EQR MPCE</t>
  </si>
  <si>
    <t>Approche générique</t>
  </si>
  <si>
    <t>Outil diagnostic - pressions</t>
  </si>
  <si>
    <t>Résultats bruts</t>
  </si>
  <si>
    <t>Station :</t>
  </si>
  <si>
    <t>Rivière :</t>
  </si>
  <si>
    <t>Date prélèvement :</t>
  </si>
  <si>
    <t>Hydroécorégion :</t>
  </si>
  <si>
    <t>Analyse macroinvertébrés</t>
  </si>
  <si>
    <t>Indices</t>
  </si>
  <si>
    <t>Métriques - I2M2 (/1)</t>
  </si>
  <si>
    <t>Interprétation</t>
  </si>
  <si>
    <t>Analyse macroinvertébrés - données complémentaires</t>
  </si>
  <si>
    <t>RDC003</t>
  </si>
  <si>
    <t>Lion</t>
  </si>
  <si>
    <t>RDC007</t>
  </si>
  <si>
    <t>RDC015</t>
  </si>
  <si>
    <t>Allemogne</t>
  </si>
  <si>
    <t>RDC040</t>
  </si>
  <si>
    <t>Valserine</t>
  </si>
  <si>
    <t>RDC060</t>
  </si>
  <si>
    <t>RDC070</t>
  </si>
  <si>
    <t>Semine</t>
  </si>
  <si>
    <t>Chironomidae</t>
  </si>
  <si>
    <t>RDC080</t>
  </si>
  <si>
    <t>RDC180</t>
  </si>
  <si>
    <t>RDC185</t>
  </si>
  <si>
    <t>RDC210</t>
  </si>
  <si>
    <t>Veyron</t>
  </si>
  <si>
    <t>RDC220</t>
  </si>
  <si>
    <t>Suran</t>
  </si>
  <si>
    <t>RDC270</t>
  </si>
  <si>
    <t>Pollon</t>
  </si>
  <si>
    <t>RDC330</t>
  </si>
  <si>
    <t>Chalaronne</t>
  </si>
  <si>
    <t>TP15</t>
  </si>
  <si>
    <t>RDC360</t>
  </si>
  <si>
    <t>Canal de Miribel</t>
  </si>
  <si>
    <t>G5</t>
  </si>
  <si>
    <t>RDC370</t>
  </si>
  <si>
    <t>P15</t>
  </si>
  <si>
    <t>Elmidae, Chironomidae, Gammaridae</t>
  </si>
  <si>
    <t>Limnephilidae</t>
  </si>
  <si>
    <t>Leptoceridae</t>
  </si>
  <si>
    <t xml:space="preserve">Très faible </t>
  </si>
  <si>
    <t>Chironomidae, Asellidae, Dugesiidae</t>
  </si>
  <si>
    <t>La note MPCE obtenue est de 14/20, et situe la station en classe de qualité "très bonne qualité" ; l'I2M2 est un peu plus contraignant (0.46/1). Ces deux indices sont en phase avec l'attractivité de la station, correcte, sans plus (habitats assez diversifiés, forte dominance minérale).
Le groupe indicateur référence, Goeridae, se trouve en groupe 7, soit une bonne polluosensibilité, liée à un intéressant potentiel en termes de qualité d'eau,. A noter toutefois l'absence de l'ordre des plécoptères, groupe nettement polluosensible.
La diversité faunistique (25) est moyenne, et un peu décevante au vu du potentiel habitationnel de cette station.
L'abondance globale est importante, avec pullulation d'un taxon en particulier, les Gammaridae, petit crustacé habituellement commun, mais rarement en si grande abondance ; cette caractéristique indique un dysfonctionnement en termes de qualité d'eau.
L'outil diagnostic de l'I2M2 met en évidence assez nettement une pression "pesticides", assez compréhensible sur ce bassin versant où les cultures sont assez nombreuses et proches du cours d'eau.</t>
  </si>
  <si>
    <t>La note MPCE obtenue est de 14/20, et situe la station en classe de qualité "très bonne". L'I2M2 est un peu plus contraignant (0.47/1, classe de qualité "bonne"). Ces deux indices sont un peu décevants au regard de l'attractivité de la station, visuellement attractive (habitats et courant diversifiés, même si une forte dominance minérale est à noter) ; la diversité faunistique (24) est moyenne, et elle aussi un peu décevante au vu du potentiel habitationnel de cette station.
Le groupe indicateur référence, Odontoceridae, se trouve en groupe 8, soit une très bonne polluosensibilité, liée à un intéressant potentiel en termes de qualité d'eau. La robustesse de 10/20 indique cependant une certaine fragilité de la population en place.
L'abondance globale est normale, sans pullulation de taxons.
L'outil diagnostic de l'I2M2 fait ressortir, comme unique pression impactante sur ce secteur, les pesticides.</t>
  </si>
  <si>
    <t>De manière assez récurrente, la station présente une eau opaque, laiteuse ; ce phénomène a été observé lors de la quasi totalité des campagnes de mesures depuis 2019.
La note MPCE obtenue est de 12/20, et situe la station en classe de qualité "bonne", tout comme l'I2M2 (0.53/1).
Le groupe indicateur référence, Leuctridae, se trouve en groupe 7, soit une polluosensibilité convenable, liée à un intéressant potentiel en termes de qualité d'eau.
La diversité faunistique (18) est assez faible, et en phase avec le potentiel habitationnel de ce secteur, presque exclusivement composé de minéraux de taille importante, et sans doute pénalisé par cette eau opaque et laiteuse.
L'abondance globale est normale, sans pullulation d'un taxon en particulier.
L'outil diagnostic de l'I2M2 ne met en évidence que la pression "pesticides", en lien avec un bassin versant agricole.</t>
  </si>
  <si>
    <t>La note MPCE obtenue est de 14/20, l'EQR MPCE situe la station en classe de "très bonne qualité", tout comme l'I2M2 (0.75/1).
Le groupe indicateur référence, Odontoceridae, se trouve en groupe 8, soit une très bonne polluosensibilité (très bonne qualité d'eau), dans ce secteur situé à l'aval d'un long linéaire préservé, dans un environnement de gorges peu accessibles et essentiellement forestières. 
La diversité faunistique (24) est moyenne,  et franchement décevante au regard du potentiel habitationnel de la station, élevé, bien que très fortement dominé par des minéraux de grandes tailles. Le potentiel à fort charriage de ce secteur explique également peut-être cette diversité faible (bouleversement régulier des micro-habitats).
L'abondance globale est normale, sans pullulation d'un taxon en particulier.
L'outil diagnostic de l'I2M2 ne met en évidence que la pression "pesticides", ce qui est ici peu explicite, étant donné l'occupation du bassin versant amont.</t>
  </si>
  <si>
    <t>La station se situe à l'aval d'un petit village, occupé en partie par des résidences secondaires, et à l'aval d'un bassin versant très préservé, occupé par des gorges encaissées et forestières.
La note MPCE obtenue est de 14/20, et situe la station en classe de qualité "bonne" ;  l'I2M2 est équivalent (0.52/1, bon état également). Ces deux indices sont un peu en deça des attentes sur ce joli cours d'eau.
Le groupe indicateur référence, Odontoceridae, se trouve en groupe 8, soit une polluosensibilité élevée, liée à un intéressant potentiel en termes de qualité d'eau.
La diversité faunistique (24) est tout juste moyenne, en phase avec une capacité d'accueil de la station correcte, sans plus, composée majoritairement d'éléments minéraux de taille moyenne à importante, et correspondant à un flux torrentiel.
L'abondance globale est importante, avec pullulation d'un taxon en particulier, les Gammaridae, petit crustacé habituellement commun, mais rarement en si grande abondance ; cette caractéristique indique un dysfonctionnement en termes de qualité d'eau (apports organiques par exemple), ce que ne met pas véritalement en évidence l'outil diagnostic de l'I2M2, qui ne fait ressortir que la pression "pesticides".</t>
  </si>
  <si>
    <t>La note MPCE obtenue est de 16/20, et situe la station en classe de qualité "très bonne". Sur cette station, l'indice semble en phase avec le potentiel de la station, alors que l'I2M2 est plus contraignant (0.58/1, bon état).
Le groupe indicateur référence, Odontoceridae, se trouve en groupe 8, soit une très bonne polluosensibilité. A  noter la présence de nombreuses exuvies de Perlidae sous le pont aval, signe d'une présence pérenne de ce traxon très sensible.
La diversité faunistique (29) est assez élevé, et correspond à la bonne capacité d'accueil de la station,  composée d'éléments minéraux de tailles diverses et de quelques apports végétaux.
L'abondance globale est très importante, avec pullulation d'un taxon en particulier, les Gammaridae, petit crustacé habituellement commun, mais rarement en si grande abondance ; cette caractéristique indique un dysfonctionnement en termes de qualité d'eau.
L'outil diagnostic de l'I2M2 ne fait ressortir que la pression "pesticides". Se trouve, un peu plus à l'amont, un site d'aquaculture, pourvoyeur potentiel de produits phytosanitaires.</t>
  </si>
  <si>
    <t>La note MPCE obtenue est de 15/20, et situe la station en classe de "très bonne qualité". L'I2M2 est plus contraignant (0.51/1), et classe la station en niveau de "bonne qualité".
Le groupe indicateur référence, Odontoceridae, se trouve en groupe 8, soit une très bonne polluosensibilité, liée à un intéressant potentiel en termes de qualité d'eau.
La diversité faunistique (26) est moyenne,  et en phase avec le potentiel habitationnel de la station, où des habitats diversifiés se succèdent dans des alternances de courants également divers. A noter cette année une prolifération algale absente lors des précédents suivis.
L'outil diagnostic de l'I2M2 met en évidence plusieurs pressions qualité (HAP et pesticides) et morphologiques (anthropisation du bassin versant).</t>
  </si>
  <si>
    <t>La note MPCE obtenue est de 11/20, et situe la station en classe de qualité "moyenne". L'I2M2 est très faible (0.03/1), et nettement plus sévère que l'indice MPCE (classe de qualité mauvaise).
Le groupe indicateur est bon (Goeridae, groupe 7), et indique une qualité d'eau à bon potentiel, à nuancer par la robustesse de 6, rappelant la fragilité importante de la population invertébrés observée, sur cette station aux dysfonctionnements multiples (faiblesse de la représentation des groupes EPTC, les plus polluosensibles).
La diversité faunistique (15) est faible, mais ne surprend pas, la capacité d'accueil de la station étant limitée.
L'abondance globale est assez faible, sans dénoter d'une situation anormale.
L'outil diagnostic de l'I2M2 met en évidence de multiples pressions impactantes, notamment en lien avec la qualité d'eau (nitrates, HAP) et la morphologie (ripisylve, instabilité hydrologique et anthropisation).</t>
  </si>
  <si>
    <t>La note MPCE obtenue est de 14/20, et situe la station en classe de "très bonne qualité". L'I2M2 est bien plus contraignant (0.3/1), et classe la station en niveau de qualité moyen.
Le groupe indicateur référence, Leuctridae, se trouve en groupe 7, soit une bonne polluosensibilité, liée à un intéressant potentiel en termes de qualité d'eau, dans ce secteur pourtant situé en ville, avec une anthropisation importante. La robustesse (11/20) indique la fragilité de la population faunistique.
La diversité faunistique (26) est moyenne, et plutôt en phase avec le potentiel habitationnel de la station, fortement minéral, et peu diversifié.
L'abondance globale est normale, sans pullulation d'un taxon en particulier.
L'outil diagnostic de l'I2M2 met en évidence plusieurs pressions qualité (HAP, pesticides). Les pressions "urbaines" sont toutes proches de la limite significative.</t>
  </si>
  <si>
    <t>La note MPCE obtenue est de 16/20, l'EQR MPCE situe la station en classe de "très bonne qualité", tout comme l'I2M2 (0.75/1).
Le groupe indicateur référence, Perlidae, se trouve en groupe 9, soit une excellente polluosensibilité, liée à un intéressant potentiel en termes de qualité d'eau, dans ce secteur situé à l'aval de la station de Lelex, mais dans un environnement forestier et montagnard par ailleurs préservé. A noter la présence lors de la campagne printannière de nombreux adultes de cette même famille.
La diversité faunistique (28) est moyenne,  et décevante au regard du potentiel habitationnel de la station, élevé.
L'abondance globale est assez élevée, mais sans pullulation d'un taxon en particulier.
L'outil diagnostic de l'I2M2 ne met en évidence que les pressions "pesticides" et "instabiligté hydrologique", signe que les apports de la STEP de Lelex sont plutôt bien absorbés.</t>
  </si>
  <si>
    <t>La note MPCE obtenue est de 16/20, l'EQR MPCE situe la station en classe de "très bonne qualité", tout comme l'I2M2 (0.61/1).
Le groupe indicateur référence, Odontoceridae, se trouve en groupe 8, soit une très bonne polluosensibilité, liée à un intéressant potentiel en termes de qualité d'eau, mais non optimum, et peut-être limité par la proximité de la pisciculture située juste en amont,  dont l'impact est mis en évidence par l'outil diagnostic de l'I2M2 (pression pesticides). A noter a pullulation spectaculaire des Chironomidae, dénotant un dysfonctionnement net de la qualité d'eau lors de la période de mesures. Une très forte poussée algale concerne également ce secteur pendant la période estivale, recouvrant la plupart des habitats présents, et faisant de ce fait baisser l'attractivité globale du secteur.
La diversité faunistique (31) est moyenne,  et sur cette station un peu décevante au regard du potentiel habitationnel de la station, élevé.</t>
  </si>
  <si>
    <t>Située plus aval sur la Semine, cette station présente les caractéristiques chiffrées suivantes : note MPCE de 16/20, EQR MPCE situant la station en classe de "très bonne qualité", tout comme l'I2M2 (0.65/1), à peine plus plus élevé qu'à l'amont.
Le groupe indicateur référence, Perlidae, se trouve en groupe 9, soit une excellente polluosensibilité, liée à un très bon potentiel en termes de qualité d'eau. A noter toutefois que cette famille n'est représentée que par 3 individus, nombre faible et minimal pour être pris en compte dans le calcul de l'indice.
La pullulation des Chironomidae observé plus amont n'est pas retrouvé ici, ni la très forte poussée algale.
La diversité faunistique (26) est assez faible,  et sur cette station également décevante au regard du potentiel habitationnel de la station, élevé, quoi que très minéral.
L'outil diagnostic de l'I2M2 ne met en évidence que la pression "pesticides".</t>
  </si>
  <si>
    <t>La note MPCE obtenue est de 15/20, et situe la station en classe de "très bonne qualité". L'I2M2 est plus contraignant (0.38/1), et classe la station  au niveau inférieur de qualité.
Le groupe indicateur référence, Odontoceridae, se trouve en groupe 8, soit une très bonne polluosensibilité, liée à un intéressant potentiel en termes de qualité d'eau, dans ce secteur situé à l'aval d'un secteur très naturel, plutôt forestier et à pente marquée, sans aucun signe d'anthropisation (ni urbanisation, ni  agriculture). 
La diversité faunistique (26) est assez faible,  mais plutôt en phase avec le potentiel habitationnel de la station, très minéral, où se trouvent de grandes dalles assez peu attractives (peu de micro-habitats).
L'abondance globale est normale, sans pullulation d'un taxon en particulier.
L'outil diagnostic de l'I2M2 ne fait ressortir que la pression pesticides,  ce qui est étonnant au vu du caractère très préservé de ce cours d'eau, même si des apports amont sont toujours possibles.</t>
  </si>
  <si>
    <t>La note MPCE obtenue est de 12/20, et situe tout juste la station en classe de qualité "bon état". L'I2M2 est un peu en deça : 0.31/1, état moyen. Cet indice est lié en partie à la prédominance d'un taxon par rapport aux autres qui représente à lui seul 69 % des individus récoltés.
Les caractéristiques habitationnelles de la station sont particulières, mais typiques de ce secteur du Séran : forte présence de sable, dans lequel s'intégrent branches et litière.
Deux taxons assez sensibles à la pollution sont présents (groupes indicateurs 6 et 7), et sont accompagnés cette année d'un unique individu d'un groupe encore plus polluosensible : Odontocerum  ; leur présence indique un potentiel intéressant en termes de qualité d'eau, mais sans doute assez fragile.
La diversité faunistique (19) est faible, mais homogène au regard de l'attractivité stationnelle.
L'abondance globale démontre une pullulation, avec la prédominance des Gammaridae, évoqué plus haut.
L'outil diagnostic de l'I2M2 ne met en évidence de manière aucune pression, ce qui indique que la capacité tampon auto-épuratrice du marais de Lavours joue pleinement son rôle.</t>
  </si>
  <si>
    <t>La note MPCE obtenue est de 14/20, et situe la station en classe de "très bonne"qualité . L'I2M2 est plus moyen (0.45/1), et classe la station en "bonne"qualité. Ces deux indices sont en phase avec l'attractivité de la station, moyenne (habitats assez diversifiés, forte dominance minérale) ; la diversité faunistique (22) est assez faible, et également en phase avec le potentiel habitationnel de cette station.
L'abondance globale est très importante, avec pullulation d'un taxon en particulier, les Gammaridae, petit crustacé habituellement commun, mais rarement en si grande abondance ; cette caractéristique indique un dysfonctionnement en termes de qualité d'eau.
L'outil diagnostic de l'I2M2 ne fait ressortir que la pression "pesticides".</t>
  </si>
  <si>
    <t>Cette station se trouve sur un cours d'eau proche de l'assèchement en période estival,  ce qui constitue une limite fonctionnelle importante.
La note MPCE obtenue est de 12/20, et situe la station en classe de qualité "bonne", tout comme l'I2M2 (0.46/1).
Le groupe indicateur référence, Leuctridae, se trouve en groupe 7, soit une polluosensibilité convenable, liée à un intéressant potentiel en termes de qualité d'eau.
La diversité faunistique (20) est assez faible, mais en phase avec le potentiel habitationnel de ce secteur, presque exclusivement composé de minéraux de taille importante.
L'abondance globale importante relevée en 2020 n'est pas retrouvée cette année, même si elle reste très supérieure à celle notée en 2019.
L'outil diagnostic de l'I2M2 ne fait ressortir que la pression "pesticides", ce qui n'est pas étonnant vu l'occupation très agricole du bassin versant.</t>
  </si>
  <si>
    <t>Située en aval de l'agglométation d'Oyonnax, cette station présente une note MPCE de 15/20 qui situe la station en classe de "très bonne qualité". L'I2M2 est plus contraignant (0.56/1), et place la station en niveau de "bonne qualité".
Le groupe indicateur référence, Leuctridae, se trouve en groupe 7, soit une bonne polluosensibilité, cependant non optimale ; ce groupe est le plus élevé de cette population.
La diversité faunistique (31) est assez élevée,  et en phase avec le potentiel habitationnel de la station, où des habitats diversifiés se succèdent dans des alternances de courants également divers. A noter cette année, comme sur la station précédente, une prolifération algale absente lors des précédents suivis.
L'outil diagnostic de l'I2M2 met en évidence plusieurs pressions qualité (HAP et pesticides) et morphologiques (anthropisation du bassin versant).</t>
  </si>
  <si>
    <t>La note MPCE obtenue est de 10/20 ; l'EQR MPCE situe la station en classe de "moyenne qualité". L'I2M2 est un peu plus contraignant (0.34/1), et classe la station en même classe de qualité
Le groupe indicateur référence, Sericostomatidae, se trouve en groupe 6, soit une assez bonne polluosensibilité, liée à un intéressant potentiel en termes de qualité d'eau, dans ce secteur situé à l'aval du village de Cerdon, cité vinicole.
La diversité faunistique (14) est très faible, et un peu décevant au regard du potentiel habitationnel de la station, assez élevé, mais sans doute limité par une hydrologie peu favorable en période estivale (débit très bas, mais sans assec).
L'abondance globale est importante (8407), avec une pullulation des Gammaridae, petit crustacé dont la surabondance peut s'inscrire dans un enrichissement organique.
L'outil diagnostic de l'I2M2 met en évidence les pressions "pesticides" et "urbanisation".</t>
  </si>
  <si>
    <t>La note MPCE obtenue est de 15/20, et situe la station en classe de qualité "très bonne" ; l'indice I2M2 est un peu plus sévère : 0.70/1, mais situe la station en même classe qualité.
Le groupe indicateur référence, Leuctridae, se trouve en groupe 7, soit une bonne polluosensibilité, affirmant les potentialités de la station en termes de qualité d'eau.
La diversité faunistique (32) est assez élevée, et plutôt étonnante si on considère les potentialités d'accueil estivales de cette station, où les algues filamenteuses sont bien présentes sur les fonds, quoi que de manière moins nette que lors du suivi 2020.
Les pullulations sont ici multiples (Elmidae, Chironomidae, Gammaridae), signes de dysfonctionnements locaux notables, traduits également par l'outil diagnostic de l'I2M2, qui met en évidence plusieurs pressions qualité (HAP et pesticides) et morphologiques (ripisylve et anthropisation du bassin versant).</t>
  </si>
  <si>
    <t>La note MPCE obtenue est de 8/20, et situe la station en classe de "qualité médiocre". Une fois n'est pas coutume, l'I2M2 est moins contraignant (0.43/1), et classe la station en niveau de bonne qualité.
Le groupe indicateur référence, Limnephilidae, se trouve en groupe 3, soit une polluosensibilité médiocre, en phase avec les caractéristiques de cette station située en plaine agricole marquée. 
La diversité faunistique (20) est assez faible,  mais plutôt en phase avec le potentiel habitationnel de la station, peu diversifié, et ssubissant des assecs, comme constaté en fin d'été lors de la campagne de physico-chimie.
L'outil diagnostic de l'I2M2 met en évidence uniquement la pression"instabilité hydrologique", ce qui est vraiment le cas pour cette station subisant des assecs estivaux.</t>
  </si>
  <si>
    <t>La note MPCE obtenue est de 14/20, et situe la station en classe de qualité "très bonne". Sur cette station, l'indice semble en phase avec l'attractivité très correcte de la station ; l'I2M2 est en classe de qualité "très bon état" (0.68/1). A noter le déplacement vers l'amont de la station initialement prévue, le secteur d'origine ayant  fait l'objet d'une restauration d'envergure au cours de l'été 2019, et présentant depuis des assecs estivaux récurrents.
Le groupe indicateur référence, Odontoceridae, se trouve en groupe 8, soit une polluosensibilité élevée, liée à un intéressant potentiel en termes de qualité d'eau. 
La diversité faunistique (22) est assez faible, et un peu décevante au regard de la capacité d'accueil assez élevée de la station (substrats diversifiés et attractifs). A noter toutefois l'important developpement algal colmatant les substrats cette année.
L'abondance globale est normale, sans pullulation d'un taxon en particulier.
L'outil diagnostic de l'I2M2 ne fait ressortir aucune pression sur cette station, ce qui est rare.</t>
  </si>
  <si>
    <t xml:space="preserve">La note MPCE obtenue est de 18/20, et situe la station en classe de "très bonne qualité". L'I2M2 est plus contraignant (0.43/1), et classe la station en niveau de "bonne qualité".
Le groupe indicateur référence, Odontoceridae, se trouve en groupe 8, soit une très bonne polluosensibilité, liée à un intéressant potentiel en termes de qualité d'eau.
La diversité faunistique (37) est élevée,  et en phase avec le potentiel habitationnel de la station, où des habitats diversifiés se succèdent dans des alternances de courants également divers. Ces caractéristiques sont surprenantes vue la situation géographique de la station, proche de la source du cours d'eau, et en secteur agricole très marqué. Le Pollon représente un pôle "nature" très net dans ce secteur dégradé.
L'abondance globale est importante (5715), avec une pullulation des Gammaridae, petit crustacé dont la surabondance peut s'inscrire dans un enrichissement organique.
L'outil diagnostic de l'I2M2 fait ressortir les pressions "HAP", "pesticides",  et "anthropisation" sur cette station concernée par des activités agricoles proches et étendues géographiquement. </t>
  </si>
  <si>
    <t>La note MPCE obtenue est de 10/20, et situe la station en classe de qualité "moyenne" ; l'I2M2 est du même niveau, 0.3/1, plaçant également la station en classe de qualité "moyenne". Ces indices semblent presque cléments avec les caractéristiques de la station, située sur un cours d'eau de plaine agricole, naturellement peu attractif (eau turbide, secteur lentique en amont d'un petit barrage, fond marno-vaseux, forte présence de nénuphars).
Aucun groupe véritablement sensible à la pollution n'est présent sur cette station.
La diversité faunistique (24) est moyenne, mais compréhensible au vu du faible potentiel habitationnel du secteur.
L'abondance globale est très faible, sans constituée pour autant un facteur d'inquiétude.
L'outil diagnostic de l'I2M2 met en évidence plusieurs pressions impactantes, et notamment les matières organiques, pesticides (secteur agricole marqué), "ripisylve" (absente), instabilité hydrologique (barrage) et anthropisation.</t>
  </si>
  <si>
    <t>La note MPCE obtenue est de 11/20, et situe la station en classe de qualité "moyenne". Cet indice paraît en phase avec le potentiel et le positionnement de la station, très peu élevés (secteur agricole marqué, eau turbide, écoulement lentique, fond vaso-marneux, prédominance des nupharaies). L'I2M2 est de même niveau (0.49/1), et même un peu moins sévère que l'indice MPCE (classe de bonne qualité).
Le groupe indicateur est correcte (Ephemeridae, groupe 6), mais isolé, aucun autre taxon plus sensible n'étant présent.
La diversité faunistique (20) est faible, mais ne surprend pas, la capacité d'accueil de la station étant limitée.
L'abondance globale est très faible, mais correspond aux très faibles capacités d'accueil observée lors des prélèvements.
L'outil diagnostic de l'I2M2 met en évidence plusieurs pressions impactantes, et notamment les matières organiques (secteur agricole marqué), "ripisylve" (absente), instabilité hydrologique (barrage).</t>
  </si>
  <si>
    <t>La note MPCE obtenue est de 6/20, et situe la station en classe de qualité "médiocre". L'I2M2 est très faible (0.1/1), et plus sévère que l'indice MPCE (classe de qualité mauvaise). Cette station est située en aval du rejet d'une STEU ; ses capacités hydrauliques ne permettent pas à ce cours d'eau d'intégrer sans conséquence ces rejets. 
Le groupe indicateur est bas (Gammaridae, groupe 2), et indique une qualité d'eau déficiente. Aucun taxon même moyennement sensible n'est présent.
La diversité faunistique est faible (14) , mais ne surprend pas, la capacité d'accueil de la station étant limitée.
Les pullulations sont ici multiples (Chironomidae, Asellidae, Dugesiidae), signes de dysfonctionnements locaux notables.
L'outil diagnostic de l'I2M2 met en évidence de mulptiples pressions impactantes : les matières organiques, phosphorées, azotées (aval de rejets de STEP), pesticides, "ripisylve", urbanisation, instabilité hydrologique et anthropisation.</t>
  </si>
  <si>
    <t>La note MPCE obtenue est de 11/20, et situe la station en classe de qualité "moyenne", tout comme l'I2M2 (0.33/1). 
Le groupe indicateur est assez polluosensible (Leuctridae, groupe 7). A noter la présence de Dikerogammarus, en provenance du Rhône.
La diversité faunistique (13) est faible, mais en phase avec le caractère atypique de ce cours d'eau, bras de dérivation du Rhône, au courant puissant, soumis à un marnage important, et à la grande homogénéité des substrats.
L'abondance globale est normale, sans pullulation.
L'outil diagnostic de l'I2M2 fait ressortir les matières organiques, et plusieurs pressions morphologiques, ce qui n'est pas surprenant dans ce secteur en périphérie de Lyon, très anthropisé.</t>
  </si>
  <si>
    <t>Située quelques kilomètres à l'aval de la station RDC360, ce site présente les caractéristiques suivantes : note MPCE de 14/20, situant la station en classe de qualité "très bonne" ; l'indice I2M2 est plus sévère : 0.59/1, classe de "bonne qualité".
Le groupe indicateur référence, Leuctridae, se trouve en groupe 7, soit une bonne polluosensibilité, affirmant les potentialités de la station en termes de qualité d'eau. A noter ici aussi la présence de Dikerogammarus, en provenance du Rhône.
La diversité faunistique (28) est moyenne, et plutôt étonnante si on considère les potentialités d'accueil de cette station (bras de dérivation du Rhône, au courant puissant, soumis à un marnage important, à la grande homogénéité des substrats).
L'abondance globale est encore plus importante que sur la station amont, masi sans plus de pullulation.
L'outil diagnostic de l'I2M2 fait ressortir moins de pressions qu'à l'amont : pesticides, et uniquement voies de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</si>
</sst>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32" x14ac:knownFonts="1">
    <font>
      <sz val="11"/>
      <color theme="1"/>
      <name val="Calibri"/>
      <family val="2"/>
      <scheme val="minor"/>
    </font>
    <font>
      <sz val="10"/>
      <name val="Arial"/>
      <family val="2"/>
    </font>
    <font>
      <sz val="8"/>
      <color theme="1"/>
      <name val="Calibri"/>
      <family val="2"/>
      <scheme val="minor"/>
    </font>
    <font>
      <sz val="10"/>
      <color theme="1"/>
      <name val="Calibri"/>
      <family val="2"/>
      <scheme val="minor"/>
    </font>
    <font>
      <sz val="8"/>
      <color rgb="FFFF0000"/>
      <name val="Calibri"/>
      <family val="2"/>
      <scheme val="minor"/>
    </font>
    <font>
      <sz val="11"/>
      <name val="Calibri"/>
      <family val="2"/>
      <scheme val="minor"/>
    </font>
    <font>
      <sz val="11"/>
      <color rgb="FF0070C0"/>
      <name val="Calibri"/>
      <family val="2"/>
      <scheme val="minor"/>
    </font>
    <font>
      <sz val="11"/>
      <color theme="6" tint="-0.499984740745262"/>
      <name val="Calibri"/>
      <family val="2"/>
      <scheme val="minor"/>
    </font>
    <font>
      <b/>
      <sz val="11"/>
      <color rgb="FF0070C0"/>
      <name val="Calibri"/>
      <family val="2"/>
      <scheme val="minor"/>
    </font>
    <font>
      <b/>
      <sz val="11"/>
      <name val="Calibri"/>
      <family val="2"/>
      <scheme val="minor"/>
    </font>
    <font>
      <sz val="10"/>
      <color theme="9" tint="-0.249977111117893"/>
      <name val="Calibri"/>
      <family val="2"/>
      <scheme val="minor"/>
    </font>
    <font>
      <b/>
      <sz val="11"/>
      <color rgb="FFFF0000"/>
      <name val="Calibri"/>
      <family val="2"/>
      <scheme val="minor"/>
    </font>
    <font>
      <sz val="8"/>
      <name val="Arial"/>
      <family val="2"/>
    </font>
    <font>
      <b/>
      <sz val="11"/>
      <color theme="6" tint="-0.499984740745262"/>
      <name val="Times New Roman"/>
      <family val="1"/>
    </font>
    <font>
      <b/>
      <sz val="11"/>
      <color theme="1"/>
      <name val="Calibri"/>
      <family val="2"/>
      <scheme val="minor"/>
    </font>
    <font>
      <b/>
      <sz val="9"/>
      <color theme="1"/>
      <name val="Calibri"/>
      <family val="2"/>
      <scheme val="minor"/>
    </font>
    <font>
      <b/>
      <sz val="8"/>
      <color theme="1"/>
      <name val="Calibri"/>
      <family val="2"/>
      <scheme val="minor"/>
    </font>
    <font>
      <b/>
      <sz val="10"/>
      <color theme="1"/>
      <name val="Calibri"/>
      <family val="2"/>
      <scheme val="minor"/>
    </font>
    <font>
      <sz val="9"/>
      <color theme="1"/>
      <name val="Calibri"/>
      <family val="2"/>
      <scheme val="minor"/>
    </font>
    <font>
      <sz val="10"/>
      <color theme="3" tint="0.39997558519241921"/>
      <name val="Calibri"/>
      <family val="2"/>
      <scheme val="minor"/>
    </font>
    <font>
      <sz val="8"/>
      <color theme="9" tint="-0.249977111117893"/>
      <name val="Calibri"/>
      <family val="2"/>
      <scheme val="minor"/>
    </font>
    <font>
      <sz val="8"/>
      <color theme="8" tint="-0.249977111117893"/>
      <name val="Calibri"/>
      <family val="2"/>
      <scheme val="minor"/>
    </font>
    <font>
      <sz val="10"/>
      <color rgb="FFFF0000"/>
      <name val="Calibri"/>
      <family val="2"/>
      <scheme val="minor"/>
    </font>
    <font>
      <b/>
      <sz val="8"/>
      <color theme="2" tint="-0.499984740745262"/>
      <name val="Calibri"/>
      <family val="2"/>
      <scheme val="minor"/>
    </font>
    <font>
      <b/>
      <sz val="8"/>
      <color theme="3" tint="0.39997558519241921"/>
      <name val="Calibri"/>
      <family val="2"/>
      <scheme val="minor"/>
    </font>
    <font>
      <b/>
      <sz val="8"/>
      <color theme="7" tint="-0.249977111117893"/>
      <name val="Calibri"/>
      <family val="2"/>
      <scheme val="minor"/>
    </font>
    <font>
      <b/>
      <sz val="11"/>
      <color theme="6" tint="-0.249977111117893"/>
      <name val="Calibri"/>
      <family val="2"/>
      <scheme val="minor"/>
    </font>
    <font>
      <sz val="10"/>
      <color theme="6" tint="-0.249977111117893"/>
      <name val="Calibri"/>
      <family val="2"/>
      <scheme val="minor"/>
    </font>
    <font>
      <sz val="8"/>
      <color theme="6" tint="-0.249977111117893"/>
      <name val="Calibri"/>
      <family val="2"/>
      <scheme val="minor"/>
    </font>
    <font>
      <b/>
      <sz val="8"/>
      <color theme="6" tint="-0.249977111117893"/>
      <name val="Calibri"/>
      <family val="2"/>
      <scheme val="minor"/>
    </font>
    <font>
      <sz val="8"/>
      <name val="Calibri"/>
      <family val="2"/>
      <scheme val="minor"/>
    </font>
    <font>
      <sz val="8"/>
      <color theme="3" tint="0.3999755851924192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rgb="FFFFFF66"/>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20">
    <xf numFmtId="0" fontId="0" fillId="0" borderId="0" xfId="0"/>
    <xf numFmtId="0" fontId="2" fillId="6" borderId="1" xfId="0" applyFont="1" applyFill="1" applyBorder="1" applyAlignment="1" applyProtection="1">
      <alignment horizontal="center" vertical="center"/>
      <protection hidden="1"/>
    </xf>
    <xf numFmtId="49" fontId="6" fillId="0" borderId="0" xfId="0" applyNumberFormat="1" applyFont="1" applyAlignment="1">
      <alignment horizontal="center" vertical="center" textRotation="90"/>
    </xf>
    <xf numFmtId="0" fontId="0" fillId="0" borderId="0" xfId="0" applyNumberFormat="1" applyFont="1" applyAlignment="1">
      <alignment horizontal="center" vertical="center" textRotation="90"/>
    </xf>
    <xf numFmtId="49" fontId="0" fillId="0" borderId="0" xfId="0" applyNumberFormat="1" applyFont="1" applyAlignment="1">
      <alignment horizontal="center" vertical="center" textRotation="90"/>
    </xf>
    <xf numFmtId="0" fontId="0" fillId="0" borderId="0" xfId="0" applyFont="1" applyAlignment="1">
      <alignment textRotation="90"/>
    </xf>
    <xf numFmtId="0" fontId="0" fillId="0" borderId="0" xfId="0" applyFont="1" applyAlignment="1">
      <alignment horizontal="center" vertical="center" textRotation="90"/>
    </xf>
    <xf numFmtId="0" fontId="5" fillId="0" borderId="0" xfId="0" applyFont="1" applyAlignment="1">
      <alignment horizontal="center" vertical="center" textRotation="90"/>
    </xf>
    <xf numFmtId="0" fontId="2" fillId="0" borderId="0" xfId="0" applyFont="1" applyAlignment="1">
      <alignment textRotation="90"/>
    </xf>
    <xf numFmtId="49" fontId="8" fillId="2" borderId="1"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textRotation="90"/>
    </xf>
    <xf numFmtId="0" fontId="10" fillId="2" borderId="1" xfId="0" applyFont="1" applyFill="1" applyBorder="1" applyAlignment="1">
      <alignment horizontal="center" vertical="center" textRotation="90" wrapText="1"/>
    </xf>
    <xf numFmtId="0" fontId="4" fillId="2" borderId="1" xfId="0" applyFont="1" applyFill="1" applyBorder="1" applyAlignment="1" applyProtection="1">
      <alignment horizontal="center" vertical="center" textRotation="90" wrapText="1"/>
      <protection hidden="1"/>
    </xf>
    <xf numFmtId="0" fontId="0" fillId="0" borderId="0" xfId="0" applyFont="1" applyAlignment="1">
      <alignment horizontal="center" textRotation="90"/>
    </xf>
    <xf numFmtId="0" fontId="11" fillId="0" borderId="0" xfId="0" applyFont="1" applyAlignment="1">
      <alignment horizontal="center" vertical="center" textRotation="90"/>
    </xf>
    <xf numFmtId="0" fontId="7" fillId="0" borderId="0" xfId="0" applyFont="1" applyAlignment="1">
      <alignment horizontal="center" vertical="center" textRotation="90"/>
    </xf>
    <xf numFmtId="0" fontId="12" fillId="4" borderId="0" xfId="1" applyNumberFormat="1" applyFont="1" applyFill="1" applyBorder="1" applyAlignment="1" applyProtection="1">
      <alignment horizontal="left" vertical="center" textRotation="90"/>
    </xf>
    <xf numFmtId="0" fontId="13" fillId="0" borderId="0" xfId="0" applyFont="1" applyAlignment="1">
      <alignment horizontal="center" vertical="center" textRotation="90"/>
    </xf>
    <xf numFmtId="0" fontId="0" fillId="0" borderId="0" xfId="0" applyFont="1" applyProtection="1">
      <protection hidden="1"/>
    </xf>
    <xf numFmtId="0" fontId="14" fillId="0" borderId="0" xfId="0" applyFont="1" applyFill="1" applyBorder="1" applyAlignment="1" applyProtection="1">
      <alignment horizontal="center" vertical="center"/>
      <protection hidden="1"/>
    </xf>
    <xf numFmtId="0" fontId="0" fillId="0" borderId="0" xfId="0" applyFont="1" applyAlignment="1" applyProtection="1">
      <alignment vertical="center"/>
      <protection hidden="1"/>
    </xf>
    <xf numFmtId="0" fontId="3" fillId="0" borderId="0" xfId="0" applyFont="1" applyFill="1" applyAlignment="1" applyProtection="1">
      <alignment vertical="center"/>
      <protection hidden="1"/>
    </xf>
    <xf numFmtId="0" fontId="17" fillId="0" borderId="0" xfId="0" applyFont="1" applyFill="1" applyBorder="1" applyAlignment="1" applyProtection="1">
      <alignment horizontal="center" vertical="center"/>
      <protection hidden="1"/>
    </xf>
    <xf numFmtId="0" fontId="3" fillId="0" borderId="0" xfId="0" applyFont="1" applyAlignment="1" applyProtection="1">
      <alignment vertical="center"/>
      <protection hidden="1"/>
    </xf>
    <xf numFmtId="0" fontId="18" fillId="0" borderId="0" xfId="0" applyFont="1" applyAlignment="1" applyProtection="1">
      <alignment vertical="center"/>
      <protection hidden="1"/>
    </xf>
    <xf numFmtId="165" fontId="3" fillId="0" borderId="0" xfId="0" applyNumberFormat="1" applyFont="1" applyFill="1" applyBorder="1" applyAlignment="1" applyProtection="1">
      <alignment horizontal="center" vertical="center" wrapText="1"/>
      <protection hidden="1"/>
    </xf>
    <xf numFmtId="164" fontId="2" fillId="0" borderId="0" xfId="0" applyNumberFormat="1" applyFont="1" applyFill="1" applyBorder="1" applyAlignment="1" applyProtection="1">
      <alignment horizontal="center" vertical="center"/>
      <protection hidden="1"/>
    </xf>
    <xf numFmtId="0" fontId="0" fillId="0" borderId="0" xfId="0" applyFont="1" applyFill="1" applyBorder="1" applyAlignment="1" applyProtection="1">
      <alignment horizontal="justify" vertical="center" wrapText="1"/>
      <protection hidden="1"/>
    </xf>
    <xf numFmtId="0" fontId="19" fillId="2" borderId="1" xfId="0" applyFont="1" applyFill="1" applyBorder="1" applyAlignment="1">
      <alignment horizontal="center" vertical="center" textRotation="90"/>
    </xf>
    <xf numFmtId="0" fontId="20" fillId="2" borderId="1" xfId="0" applyFont="1" applyFill="1" applyBorder="1" applyAlignment="1">
      <alignment horizontal="center" vertical="center" textRotation="90" wrapText="1"/>
    </xf>
    <xf numFmtId="0" fontId="21" fillId="2" borderId="1" xfId="0" applyFont="1" applyFill="1" applyBorder="1" applyAlignment="1">
      <alignment horizontal="center" vertical="center" textRotation="90" wrapText="1"/>
    </xf>
    <xf numFmtId="0" fontId="21" fillId="2" borderId="1" xfId="0" applyFont="1" applyFill="1" applyBorder="1" applyAlignment="1" applyProtection="1">
      <alignment horizontal="center" vertical="center" textRotation="90" wrapText="1"/>
      <protection hidden="1"/>
    </xf>
    <xf numFmtId="0" fontId="11" fillId="2" borderId="1" xfId="0" applyFont="1" applyFill="1" applyBorder="1" applyAlignment="1">
      <alignment horizontal="center" vertical="center" textRotation="90"/>
    </xf>
    <xf numFmtId="0" fontId="22" fillId="2" borderId="1" xfId="0" applyFont="1" applyFill="1" applyBorder="1" applyAlignment="1">
      <alignment horizontal="center" vertical="center" textRotation="90"/>
    </xf>
    <xf numFmtId="0" fontId="23" fillId="2" borderId="1" xfId="0" applyFont="1" applyFill="1" applyBorder="1" applyAlignment="1">
      <alignment horizontal="center" vertical="center" textRotation="90" wrapText="1"/>
    </xf>
    <xf numFmtId="0" fontId="25" fillId="2" borderId="0" xfId="0" applyFont="1" applyFill="1" applyBorder="1" applyAlignment="1">
      <alignment horizontal="center" vertical="center" textRotation="90" wrapText="1"/>
    </xf>
    <xf numFmtId="0" fontId="0" fillId="0" borderId="0" xfId="0" applyFont="1" applyBorder="1" applyAlignment="1">
      <alignment horizontal="center" vertical="center"/>
    </xf>
    <xf numFmtId="0" fontId="7" fillId="0" borderId="0" xfId="0" applyFont="1" applyBorder="1" applyAlignment="1">
      <alignment horizontal="center" vertical="center"/>
    </xf>
    <xf numFmtId="0" fontId="24" fillId="2" borderId="1" xfId="0" applyFont="1" applyFill="1" applyBorder="1" applyAlignment="1">
      <alignment horizontal="center" vertical="center" textRotation="90" wrapText="1"/>
    </xf>
    <xf numFmtId="0" fontId="25" fillId="2" borderId="1" xfId="0" applyFont="1" applyFill="1" applyBorder="1" applyAlignment="1">
      <alignment horizontal="center" vertical="center" textRotation="90" wrapText="1"/>
    </xf>
    <xf numFmtId="49" fontId="8" fillId="0" borderId="6" xfId="0" applyNumberFormat="1" applyFont="1" applyFill="1" applyBorder="1" applyAlignment="1">
      <alignment horizontal="center" vertical="center" textRotation="90"/>
    </xf>
    <xf numFmtId="49" fontId="9" fillId="0" borderId="6" xfId="0" applyNumberFormat="1" applyFont="1" applyFill="1" applyBorder="1" applyAlignment="1">
      <alignment horizontal="center" vertical="center" textRotation="90"/>
    </xf>
    <xf numFmtId="0" fontId="11" fillId="0" borderId="6" xfId="0" applyFont="1" applyFill="1" applyBorder="1" applyAlignment="1">
      <alignment horizontal="center" vertical="center" textRotation="90"/>
    </xf>
    <xf numFmtId="0" fontId="22" fillId="0" borderId="6" xfId="0" applyFont="1" applyFill="1" applyBorder="1" applyAlignment="1">
      <alignment horizontal="center" vertical="center" textRotation="90"/>
    </xf>
    <xf numFmtId="0" fontId="19" fillId="0" borderId="6" xfId="0" applyFont="1" applyFill="1" applyBorder="1" applyAlignment="1">
      <alignment horizontal="center" vertical="center" textRotation="90"/>
    </xf>
    <xf numFmtId="0" fontId="10" fillId="0" borderId="6" xfId="0" applyFont="1" applyFill="1" applyBorder="1" applyAlignment="1">
      <alignment horizontal="center" vertical="center" textRotation="90" wrapText="1"/>
    </xf>
    <xf numFmtId="0" fontId="20" fillId="0" borderId="6" xfId="0" applyFont="1" applyFill="1" applyBorder="1" applyAlignment="1">
      <alignment horizontal="center" vertical="center" textRotation="90" wrapText="1"/>
    </xf>
    <xf numFmtId="0" fontId="21" fillId="0" borderId="6" xfId="0" applyFont="1" applyFill="1" applyBorder="1" applyAlignment="1">
      <alignment horizontal="center" vertical="center" textRotation="90" wrapText="1"/>
    </xf>
    <xf numFmtId="0" fontId="21" fillId="0" borderId="6" xfId="0" applyFont="1" applyFill="1" applyBorder="1" applyAlignment="1" applyProtection="1">
      <alignment horizontal="center" vertical="center" textRotation="90" wrapText="1"/>
      <protection hidden="1"/>
    </xf>
    <xf numFmtId="0" fontId="12" fillId="0" borderId="0" xfId="1" applyNumberFormat="1" applyFont="1" applyFill="1" applyBorder="1" applyAlignment="1" applyProtection="1">
      <alignment horizontal="left" vertical="center" textRotation="90"/>
    </xf>
    <xf numFmtId="0" fontId="0" fillId="0" borderId="0" xfId="0" applyFont="1" applyFill="1" applyAlignment="1">
      <alignment horizontal="center" vertical="center" textRotation="90"/>
    </xf>
    <xf numFmtId="0" fontId="12" fillId="0" borderId="0" xfId="1" applyNumberFormat="1" applyFont="1" applyFill="1" applyBorder="1" applyAlignment="1" applyProtection="1">
      <alignment horizontal="center" vertical="center" textRotation="90"/>
    </xf>
    <xf numFmtId="49" fontId="8" fillId="0" borderId="0" xfId="0" applyNumberFormat="1" applyFont="1" applyFill="1" applyBorder="1" applyAlignment="1">
      <alignment horizontal="center" vertical="center" textRotation="90"/>
    </xf>
    <xf numFmtId="49" fontId="9" fillId="0" borderId="0" xfId="0" applyNumberFormat="1" applyFont="1" applyFill="1" applyBorder="1" applyAlignment="1">
      <alignment horizontal="center" vertical="center" textRotation="90"/>
    </xf>
    <xf numFmtId="0" fontId="11" fillId="0" borderId="0" xfId="0" applyFont="1" applyFill="1" applyBorder="1" applyAlignment="1">
      <alignment horizontal="center" vertical="center" textRotation="90"/>
    </xf>
    <xf numFmtId="0" fontId="22" fillId="0" borderId="0" xfId="0" applyFont="1" applyFill="1" applyBorder="1" applyAlignment="1">
      <alignment horizontal="center" vertical="center" textRotation="90"/>
    </xf>
    <xf numFmtId="0" fontId="19" fillId="0" borderId="0" xfId="0" applyFont="1" applyFill="1" applyBorder="1" applyAlignment="1">
      <alignment horizontal="center" vertical="center" textRotation="90"/>
    </xf>
    <xf numFmtId="0" fontId="10" fillId="0" borderId="0" xfId="0" applyFont="1" applyFill="1" applyBorder="1" applyAlignment="1">
      <alignment horizontal="center" vertical="center" textRotation="90" wrapText="1"/>
    </xf>
    <xf numFmtId="0" fontId="20" fillId="0" borderId="0" xfId="0" applyFont="1" applyFill="1" applyBorder="1" applyAlignment="1">
      <alignment horizontal="center" vertical="center" textRotation="90" wrapText="1"/>
    </xf>
    <xf numFmtId="0" fontId="21" fillId="0" borderId="0" xfId="0" applyFont="1" applyFill="1" applyBorder="1" applyAlignment="1">
      <alignment horizontal="center" vertical="center" textRotation="90" wrapText="1"/>
    </xf>
    <xf numFmtId="0" fontId="21" fillId="0" borderId="0" xfId="0" applyFont="1" applyFill="1" applyBorder="1" applyAlignment="1" applyProtection="1">
      <alignment horizontal="center" vertical="center" textRotation="90" wrapText="1"/>
      <protection hidden="1"/>
    </xf>
    <xf numFmtId="0" fontId="4" fillId="0" borderId="0" xfId="0" applyFont="1" applyFill="1" applyBorder="1" applyAlignment="1" applyProtection="1">
      <alignment horizontal="center" vertical="center" textRotation="90" wrapText="1"/>
      <protection hidden="1"/>
    </xf>
    <xf numFmtId="0" fontId="23" fillId="0" borderId="0" xfId="0" applyFont="1" applyFill="1" applyBorder="1" applyAlignment="1">
      <alignment horizontal="center" vertical="center" textRotation="90" wrapText="1"/>
    </xf>
    <xf numFmtId="0" fontId="24" fillId="0" borderId="0" xfId="0" applyFont="1" applyFill="1" applyBorder="1" applyAlignment="1">
      <alignment horizontal="center" vertical="center" textRotation="90" wrapText="1"/>
    </xf>
    <xf numFmtId="0" fontId="25" fillId="0" borderId="0" xfId="0" applyFont="1" applyFill="1" applyBorder="1" applyAlignment="1">
      <alignment horizontal="center" vertical="center" textRotation="90" wrapText="1"/>
    </xf>
    <xf numFmtId="0" fontId="16" fillId="0" borderId="0" xfId="0" applyFont="1" applyFill="1" applyBorder="1" applyAlignment="1" applyProtection="1">
      <alignment horizontal="center" vertical="center"/>
      <protection hidden="1"/>
    </xf>
    <xf numFmtId="2" fontId="4" fillId="0" borderId="6" xfId="0" applyNumberFormat="1" applyFont="1" applyFill="1" applyBorder="1" applyAlignment="1" applyProtection="1">
      <alignment horizontal="center" vertical="center" textRotation="90" wrapText="1"/>
      <protection hidden="1"/>
    </xf>
    <xf numFmtId="2" fontId="23" fillId="0" borderId="6" xfId="0" applyNumberFormat="1" applyFont="1" applyFill="1" applyBorder="1" applyAlignment="1">
      <alignment horizontal="center" vertical="center" textRotation="90" wrapText="1"/>
    </xf>
    <xf numFmtId="2" fontId="24" fillId="0" borderId="6" xfId="0" applyNumberFormat="1" applyFont="1" applyFill="1" applyBorder="1" applyAlignment="1">
      <alignment horizontal="center" vertical="center" textRotation="90" wrapText="1"/>
    </xf>
    <xf numFmtId="2" fontId="25" fillId="0" borderId="6" xfId="0" applyNumberFormat="1" applyFont="1" applyFill="1" applyBorder="1" applyAlignment="1">
      <alignment horizontal="center" vertical="center" textRotation="90" wrapText="1"/>
    </xf>
    <xf numFmtId="2" fontId="4" fillId="0" borderId="0" xfId="0" applyNumberFormat="1" applyFont="1" applyFill="1" applyBorder="1" applyAlignment="1" applyProtection="1">
      <alignment horizontal="center" vertical="center" textRotation="90" wrapText="1"/>
      <protection hidden="1"/>
    </xf>
    <xf numFmtId="2" fontId="23" fillId="0" borderId="0" xfId="0" applyNumberFormat="1" applyFont="1" applyFill="1" applyBorder="1" applyAlignment="1">
      <alignment horizontal="center" vertical="center" textRotation="90" wrapText="1"/>
    </xf>
    <xf numFmtId="2" fontId="24" fillId="0" borderId="0" xfId="0" applyNumberFormat="1" applyFont="1" applyFill="1" applyBorder="1" applyAlignment="1">
      <alignment horizontal="center" vertical="center" textRotation="90" wrapText="1"/>
    </xf>
    <xf numFmtId="2" fontId="25" fillId="0" borderId="0" xfId="0" applyNumberFormat="1" applyFont="1" applyFill="1" applyBorder="1" applyAlignment="1">
      <alignment horizontal="center" vertical="center" textRotation="90" wrapText="1"/>
    </xf>
    <xf numFmtId="2" fontId="0" fillId="0" borderId="0" xfId="0" applyNumberFormat="1" applyFont="1" applyAlignment="1">
      <alignment horizontal="center" vertical="center" textRotation="90"/>
    </xf>
    <xf numFmtId="0" fontId="0" fillId="0" borderId="0" xfId="0" applyFont="1" applyAlignment="1">
      <alignment vertical="center" textRotation="90"/>
    </xf>
    <xf numFmtId="0" fontId="0" fillId="0" borderId="0" xfId="0" applyFont="1" applyFill="1" applyBorder="1" applyProtection="1">
      <protection hidden="1"/>
    </xf>
    <xf numFmtId="0" fontId="2" fillId="0" borderId="0" xfId="0" applyFont="1" applyFill="1" applyBorder="1" applyAlignment="1" applyProtection="1">
      <alignment horizontal="center" vertical="center"/>
      <protection hidden="1"/>
    </xf>
    <xf numFmtId="0" fontId="14" fillId="0" borderId="4" xfId="0" applyFont="1" applyFill="1" applyBorder="1" applyAlignment="1" applyProtection="1">
      <alignment horizontal="center" vertical="center"/>
      <protection hidden="1"/>
    </xf>
    <xf numFmtId="0" fontId="14" fillId="0" borderId="7" xfId="0" applyFont="1" applyFill="1" applyBorder="1" applyAlignment="1" applyProtection="1">
      <alignment horizontal="center" vertical="center"/>
      <protection hidden="1"/>
    </xf>
    <xf numFmtId="0" fontId="3" fillId="0" borderId="4" xfId="0" applyFont="1" applyBorder="1" applyAlignment="1" applyProtection="1">
      <alignment vertical="center"/>
      <protection hidden="1"/>
    </xf>
    <xf numFmtId="0" fontId="3" fillId="0" borderId="0" xfId="0" applyFont="1" applyBorder="1" applyAlignment="1" applyProtection="1">
      <alignment vertical="center"/>
      <protection hidden="1"/>
    </xf>
    <xf numFmtId="0" fontId="3" fillId="0" borderId="7" xfId="0" applyFont="1" applyBorder="1" applyAlignment="1" applyProtection="1">
      <alignment vertical="center"/>
      <protection hidden="1"/>
    </xf>
    <xf numFmtId="0" fontId="18" fillId="0" borderId="4"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18" fillId="0" borderId="7" xfId="0" applyFont="1" applyBorder="1" applyAlignment="1" applyProtection="1">
      <alignment vertical="center"/>
      <protection hidden="1"/>
    </xf>
    <xf numFmtId="0" fontId="0" fillId="0" borderId="4" xfId="0" applyFont="1" applyBorder="1" applyAlignment="1" applyProtection="1">
      <alignment vertical="center"/>
      <protection hidden="1"/>
    </xf>
    <xf numFmtId="0" fontId="2" fillId="0" borderId="0" xfId="0" applyFont="1" applyBorder="1" applyAlignment="1" applyProtection="1">
      <alignment vertical="center" wrapText="1"/>
      <protection hidden="1"/>
    </xf>
    <xf numFmtId="0" fontId="0" fillId="0" borderId="7" xfId="0" applyFont="1" applyBorder="1" applyProtection="1">
      <protection hidden="1"/>
    </xf>
    <xf numFmtId="0" fontId="0" fillId="0" borderId="0" xfId="0" applyFont="1" applyBorder="1" applyAlignment="1" applyProtection="1">
      <alignment vertical="center"/>
      <protection hidden="1"/>
    </xf>
    <xf numFmtId="0" fontId="0" fillId="0" borderId="0" xfId="0" applyFont="1" applyBorder="1" applyProtection="1">
      <protection hidden="1"/>
    </xf>
    <xf numFmtId="0" fontId="17" fillId="0" borderId="4" xfId="0" applyFont="1" applyFill="1" applyBorder="1" applyAlignment="1" applyProtection="1">
      <alignment horizontal="center" vertical="center" wrapText="1"/>
      <protection hidden="1"/>
    </xf>
    <xf numFmtId="0" fontId="3" fillId="0" borderId="4" xfId="0" applyFont="1" applyFill="1" applyBorder="1" applyAlignment="1" applyProtection="1">
      <alignment horizontal="center" vertical="center" wrapText="1"/>
      <protection hidden="1"/>
    </xf>
    <xf numFmtId="0" fontId="2" fillId="0" borderId="0" xfId="0" applyFont="1" applyBorder="1" applyProtection="1">
      <protection hidden="1"/>
    </xf>
    <xf numFmtId="0" fontId="0" fillId="0" borderId="8" xfId="0" applyFont="1" applyBorder="1" applyAlignment="1" applyProtection="1">
      <alignment vertical="center"/>
      <protection hidden="1"/>
    </xf>
    <xf numFmtId="0" fontId="3" fillId="0" borderId="9" xfId="0" applyFont="1" applyBorder="1" applyAlignment="1" applyProtection="1">
      <alignment vertical="center"/>
      <protection hidden="1"/>
    </xf>
    <xf numFmtId="0" fontId="3" fillId="0" borderId="10" xfId="0" applyFont="1" applyBorder="1" applyAlignment="1" applyProtection="1">
      <alignment vertical="center"/>
      <protection hidden="1"/>
    </xf>
    <xf numFmtId="0" fontId="3" fillId="0" borderId="0" xfId="0" applyFont="1" applyProtection="1">
      <protection hidden="1"/>
    </xf>
    <xf numFmtId="0" fontId="3" fillId="0" borderId="9" xfId="0" applyFont="1" applyFill="1" applyBorder="1" applyAlignment="1" applyProtection="1">
      <alignment vertical="center"/>
      <protection hidden="1"/>
    </xf>
    <xf numFmtId="0" fontId="17" fillId="0" borderId="0" xfId="0" applyFont="1" applyBorder="1" applyAlignment="1" applyProtection="1">
      <alignment vertical="center"/>
      <protection hidden="1"/>
    </xf>
    <xf numFmtId="0" fontId="3" fillId="0" borderId="0" xfId="0" applyFont="1" applyBorder="1" applyProtection="1">
      <protection hidden="1"/>
    </xf>
    <xf numFmtId="0" fontId="3" fillId="0" borderId="1" xfId="0" applyFont="1" applyBorder="1" applyAlignment="1" applyProtection="1">
      <alignment horizontal="center"/>
      <protection hidden="1"/>
    </xf>
    <xf numFmtId="0" fontId="3" fillId="0" borderId="1" xfId="0" applyFont="1" applyBorder="1" applyProtection="1">
      <protection hidden="1"/>
    </xf>
    <xf numFmtId="0" fontId="3" fillId="0" borderId="1" xfId="0" applyFont="1" applyBorder="1" applyAlignment="1" applyProtection="1">
      <alignment horizontal="center" vertical="center"/>
      <protection hidden="1"/>
    </xf>
    <xf numFmtId="0" fontId="17" fillId="2" borderId="6" xfId="0" applyFont="1" applyFill="1" applyBorder="1" applyAlignment="1" applyProtection="1">
      <alignment vertical="center"/>
      <protection hidden="1"/>
    </xf>
    <xf numFmtId="0" fontId="17" fillId="2" borderId="3" xfId="0" applyFont="1" applyFill="1" applyBorder="1" applyAlignment="1" applyProtection="1">
      <alignment vertical="center"/>
      <protection hidden="1"/>
    </xf>
    <xf numFmtId="0" fontId="3" fillId="2" borderId="6" xfId="0" applyFont="1" applyFill="1" applyBorder="1" applyAlignment="1" applyProtection="1">
      <alignment horizontal="right" vertical="center"/>
      <protection hidden="1"/>
    </xf>
    <xf numFmtId="0" fontId="3" fillId="2" borderId="6" xfId="0" applyFont="1" applyFill="1" applyBorder="1" applyAlignment="1" applyProtection="1">
      <alignment vertical="center"/>
      <protection hidden="1"/>
    </xf>
    <xf numFmtId="0" fontId="0" fillId="0" borderId="4" xfId="0" applyFont="1" applyFill="1" applyBorder="1" applyAlignment="1" applyProtection="1">
      <alignment vertical="center"/>
      <protection hidden="1"/>
    </xf>
    <xf numFmtId="0" fontId="0" fillId="0" borderId="7" xfId="0" applyFont="1" applyFill="1" applyBorder="1" applyProtection="1">
      <protection hidden="1"/>
    </xf>
    <xf numFmtId="0" fontId="3" fillId="0" borderId="8" xfId="0" applyFont="1" applyFill="1" applyBorder="1" applyAlignment="1" applyProtection="1">
      <alignment vertical="center"/>
      <protection hidden="1"/>
    </xf>
    <xf numFmtId="0" fontId="0" fillId="0" borderId="0" xfId="0" applyFont="1" applyFill="1" applyBorder="1"/>
    <xf numFmtId="0" fontId="15" fillId="0" borderId="4" xfId="0" applyFont="1" applyFill="1" applyBorder="1" applyAlignment="1" applyProtection="1">
      <alignment vertical="center" wrapText="1"/>
      <protection hidden="1"/>
    </xf>
    <xf numFmtId="0" fontId="15" fillId="0" borderId="0" xfId="0" applyFont="1" applyFill="1" applyBorder="1" applyAlignment="1" applyProtection="1">
      <alignment vertical="center" wrapText="1"/>
      <protection hidden="1"/>
    </xf>
    <xf numFmtId="0" fontId="15" fillId="0" borderId="7"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hidden="1"/>
    </xf>
    <xf numFmtId="0" fontId="14" fillId="0" borderId="0" xfId="0" applyFont="1" applyFill="1" applyBorder="1" applyAlignment="1" applyProtection="1">
      <alignment vertical="center" wrapText="1"/>
      <protection hidden="1"/>
    </xf>
    <xf numFmtId="0" fontId="2" fillId="0" borderId="0" xfId="0" applyFont="1" applyFill="1" applyBorder="1" applyAlignment="1" applyProtection="1">
      <alignment horizontal="left" vertical="center"/>
      <protection hidden="1"/>
    </xf>
    <xf numFmtId="1" fontId="2" fillId="0" borderId="0" xfId="0" applyNumberFormat="1" applyFont="1" applyFill="1" applyBorder="1" applyAlignment="1" applyProtection="1">
      <alignment horizontal="left" vertical="center"/>
      <protection hidden="1"/>
    </xf>
    <xf numFmtId="0" fontId="2" fillId="0" borderId="4" xfId="0" applyFont="1" applyFill="1" applyBorder="1" applyAlignment="1" applyProtection="1">
      <alignment horizontal="center" vertical="center"/>
      <protection hidden="1"/>
    </xf>
    <xf numFmtId="0" fontId="0" fillId="0" borderId="0" xfId="0" applyFont="1" applyBorder="1" applyAlignment="1" applyProtection="1">
      <alignment vertical="center" wrapText="1"/>
      <protection hidden="1"/>
    </xf>
    <xf numFmtId="49" fontId="26" fillId="0" borderId="0" xfId="0" applyNumberFormat="1" applyFont="1" applyFill="1" applyBorder="1" applyAlignment="1">
      <alignment horizontal="center" vertical="center" textRotation="90"/>
    </xf>
    <xf numFmtId="0" fontId="26" fillId="0" borderId="0" xfId="0" applyFont="1" applyFill="1" applyBorder="1" applyAlignment="1">
      <alignment horizontal="center" vertical="center" textRotation="90"/>
    </xf>
    <xf numFmtId="0" fontId="27" fillId="0" borderId="0" xfId="0" applyFont="1" applyFill="1" applyBorder="1" applyAlignment="1">
      <alignment horizontal="center" vertical="center" textRotation="90"/>
    </xf>
    <xf numFmtId="0" fontId="27" fillId="0" borderId="0" xfId="0" applyFont="1" applyFill="1" applyBorder="1" applyAlignment="1">
      <alignment horizontal="center" vertical="center" textRotation="90" wrapText="1"/>
    </xf>
    <xf numFmtId="0" fontId="28" fillId="0" borderId="0" xfId="0" applyFont="1" applyFill="1" applyBorder="1" applyAlignment="1">
      <alignment horizontal="center" vertical="center" textRotation="90" wrapText="1"/>
    </xf>
    <xf numFmtId="0" fontId="28" fillId="0" borderId="0" xfId="0" applyFont="1" applyFill="1" applyBorder="1" applyAlignment="1" applyProtection="1">
      <alignment horizontal="center" vertical="center" textRotation="90" wrapText="1"/>
      <protection hidden="1"/>
    </xf>
    <xf numFmtId="2" fontId="28" fillId="0" borderId="0" xfId="0" applyNumberFormat="1" applyFont="1" applyFill="1" applyBorder="1" applyAlignment="1" applyProtection="1">
      <alignment horizontal="center" vertical="center" textRotation="90" wrapText="1"/>
      <protection hidden="1"/>
    </xf>
    <xf numFmtId="2" fontId="29" fillId="0" borderId="0" xfId="0" applyNumberFormat="1" applyFont="1" applyFill="1" applyBorder="1" applyAlignment="1">
      <alignment horizontal="center" vertical="center" textRotation="90" wrapText="1"/>
    </xf>
    <xf numFmtId="0" fontId="30" fillId="0" borderId="0" xfId="0" applyFont="1" applyAlignment="1">
      <alignment horizontal="justify" vertical="center" wrapText="1"/>
    </xf>
    <xf numFmtId="0" fontId="4" fillId="0" borderId="0" xfId="0" applyFont="1" applyBorder="1" applyAlignment="1">
      <alignment horizontal="justify" vertical="center" wrapText="1"/>
    </xf>
    <xf numFmtId="0" fontId="4" fillId="0" borderId="0" xfId="0" applyFont="1" applyAlignment="1">
      <alignment horizontal="justify" vertical="center" wrapText="1"/>
    </xf>
    <xf numFmtId="0" fontId="30" fillId="0" borderId="0" xfId="0" applyFont="1" applyBorder="1" applyAlignment="1">
      <alignment horizontal="justify" vertical="center" wrapText="1"/>
    </xf>
    <xf numFmtId="14" fontId="9" fillId="0" borderId="6" xfId="0" applyNumberFormat="1" applyFont="1" applyFill="1" applyBorder="1" applyAlignment="1">
      <alignment horizontal="center" vertical="center" textRotation="90"/>
    </xf>
    <xf numFmtId="14" fontId="9" fillId="0" borderId="0" xfId="0" applyNumberFormat="1" applyFont="1" applyFill="1" applyBorder="1" applyAlignment="1">
      <alignment horizontal="center" vertical="center" textRotation="90"/>
    </xf>
    <xf numFmtId="0" fontId="31" fillId="0" borderId="0" xfId="0" applyFont="1" applyBorder="1" applyAlignment="1">
      <alignment horizontal="justify" vertical="center" wrapText="1"/>
    </xf>
    <xf numFmtId="0" fontId="31" fillId="0" borderId="0" xfId="0" applyFont="1" applyAlignment="1">
      <alignment horizontal="justify" vertical="center" wrapText="1"/>
    </xf>
    <xf numFmtId="0" fontId="2" fillId="0" borderId="1" xfId="0"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protection hidden="1"/>
    </xf>
    <xf numFmtId="0" fontId="2" fillId="3" borderId="2"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2" fillId="3" borderId="12" xfId="0" applyFont="1" applyFill="1" applyBorder="1" applyAlignment="1" applyProtection="1">
      <alignment horizontal="center" vertical="center"/>
      <protection hidden="1"/>
    </xf>
    <xf numFmtId="0" fontId="2" fillId="7" borderId="2" xfId="0" applyFont="1" applyFill="1" applyBorder="1" applyAlignment="1" applyProtection="1">
      <alignment horizontal="center" vertical="center"/>
      <protection hidden="1"/>
    </xf>
    <xf numFmtId="0" fontId="2" fillId="7" borderId="11" xfId="0" applyFont="1" applyFill="1" applyBorder="1" applyAlignment="1" applyProtection="1">
      <alignment horizontal="center" vertical="center"/>
      <protection hidden="1"/>
    </xf>
    <xf numFmtId="0" fontId="2" fillId="7" borderId="12" xfId="0" applyFont="1" applyFill="1" applyBorder="1" applyAlignment="1" applyProtection="1">
      <alignment horizontal="center" vertical="center"/>
      <protection hidden="1"/>
    </xf>
    <xf numFmtId="0" fontId="2" fillId="8" borderId="2" xfId="0" applyFont="1" applyFill="1" applyBorder="1" applyAlignment="1" applyProtection="1">
      <alignment horizontal="center" vertical="center"/>
      <protection hidden="1"/>
    </xf>
    <xf numFmtId="0" fontId="2" fillId="8" borderId="11" xfId="0" applyFont="1" applyFill="1" applyBorder="1" applyAlignment="1" applyProtection="1">
      <alignment horizontal="center" vertical="center"/>
      <protection hidden="1"/>
    </xf>
    <xf numFmtId="0" fontId="2" fillId="8" borderId="12" xfId="0" applyFont="1" applyFill="1" applyBorder="1" applyAlignment="1" applyProtection="1">
      <alignment horizontal="center" vertical="center"/>
      <protection hidden="1"/>
    </xf>
    <xf numFmtId="0" fontId="17" fillId="0" borderId="2" xfId="0" applyFont="1" applyFill="1" applyBorder="1" applyAlignment="1" applyProtection="1">
      <alignment horizontal="center" vertical="center"/>
      <protection hidden="1"/>
    </xf>
    <xf numFmtId="0" fontId="17" fillId="0" borderId="11" xfId="0" applyFont="1" applyFill="1" applyBorder="1" applyAlignment="1" applyProtection="1">
      <alignment horizontal="center" vertical="center"/>
      <protection hidden="1"/>
    </xf>
    <xf numFmtId="0" fontId="17" fillId="0" borderId="12" xfId="0" applyFont="1" applyFill="1" applyBorder="1" applyAlignment="1" applyProtection="1">
      <alignment horizontal="center" vertical="center"/>
      <protection hidden="1"/>
    </xf>
    <xf numFmtId="0" fontId="17" fillId="2" borderId="1" xfId="0" applyFont="1" applyFill="1" applyBorder="1" applyAlignment="1" applyProtection="1">
      <alignment horizontal="center" vertical="center"/>
      <protection hidden="1"/>
    </xf>
    <xf numFmtId="166" fontId="17" fillId="0" borderId="1" xfId="0" applyNumberFormat="1" applyFont="1" applyFill="1" applyBorder="1" applyAlignment="1" applyProtection="1">
      <alignment horizontal="center" vertical="center"/>
      <protection hidden="1"/>
    </xf>
    <xf numFmtId="0" fontId="17" fillId="2" borderId="1" xfId="0" applyFont="1" applyFill="1" applyBorder="1" applyAlignment="1" applyProtection="1">
      <alignment horizontal="center" vertical="center" wrapText="1"/>
      <protection hidden="1"/>
    </xf>
    <xf numFmtId="2" fontId="17" fillId="0" borderId="1" xfId="0" applyNumberFormat="1" applyFont="1" applyFill="1" applyBorder="1" applyAlignment="1" applyProtection="1">
      <alignment horizontal="center" vertical="center"/>
      <protection hidden="1"/>
    </xf>
    <xf numFmtId="0" fontId="17" fillId="2" borderId="2" xfId="0" applyFont="1" applyFill="1" applyBorder="1" applyAlignment="1" applyProtection="1">
      <alignment horizontal="center" vertical="center"/>
      <protection hidden="1"/>
    </xf>
    <xf numFmtId="0" fontId="17" fillId="2" borderId="11" xfId="0" applyFont="1" applyFill="1" applyBorder="1" applyAlignment="1" applyProtection="1">
      <alignment horizontal="center" vertical="center"/>
      <protection hidden="1"/>
    </xf>
    <xf numFmtId="0" fontId="17" fillId="2" borderId="12" xfId="0" applyFont="1" applyFill="1" applyBorder="1" applyAlignment="1" applyProtection="1">
      <alignment horizontal="center" vertical="center"/>
      <protection hidden="1"/>
    </xf>
    <xf numFmtId="2" fontId="3" fillId="0" borderId="1" xfId="0" applyNumberFormat="1" applyFont="1" applyFill="1" applyBorder="1" applyAlignment="1" applyProtection="1">
      <alignment horizontal="center" vertical="center"/>
      <protection hidden="1"/>
    </xf>
    <xf numFmtId="0" fontId="17" fillId="2" borderId="13" xfId="0" applyFont="1" applyFill="1" applyBorder="1" applyAlignment="1" applyProtection="1">
      <alignment horizontal="center" vertical="center"/>
      <protection hidden="1"/>
    </xf>
    <xf numFmtId="2" fontId="17" fillId="2" borderId="1" xfId="0" applyNumberFormat="1" applyFont="1" applyFill="1" applyBorder="1" applyAlignment="1" applyProtection="1">
      <alignment horizontal="center" vertical="center"/>
      <protection hidden="1"/>
    </xf>
    <xf numFmtId="0" fontId="2" fillId="5" borderId="2" xfId="0" applyFont="1" applyFill="1" applyBorder="1" applyAlignment="1" applyProtection="1">
      <alignment horizontal="center" vertical="center"/>
      <protection hidden="1"/>
    </xf>
    <xf numFmtId="0" fontId="2" fillId="5" borderId="11" xfId="0" applyFont="1" applyFill="1" applyBorder="1" applyAlignment="1" applyProtection="1">
      <alignment horizontal="center" vertical="center"/>
      <protection hidden="1"/>
    </xf>
    <xf numFmtId="0" fontId="2" fillId="5" borderId="12" xfId="0" applyFont="1" applyFill="1" applyBorder="1" applyAlignment="1" applyProtection="1">
      <alignment horizontal="center" vertical="center"/>
      <protection hidden="1"/>
    </xf>
    <xf numFmtId="0" fontId="2" fillId="5" borderId="1" xfId="0" applyFont="1" applyFill="1" applyBorder="1" applyAlignment="1" applyProtection="1">
      <alignment horizontal="center" vertical="center"/>
      <protection hidden="1"/>
    </xf>
    <xf numFmtId="0" fontId="2" fillId="8" borderId="1" xfId="0" applyFont="1" applyFill="1" applyBorder="1" applyAlignment="1" applyProtection="1">
      <alignment horizontal="center" vertical="center"/>
      <protection hidden="1"/>
    </xf>
    <xf numFmtId="0" fontId="2" fillId="3" borderId="1" xfId="0" applyFont="1" applyFill="1" applyBorder="1" applyAlignment="1" applyProtection="1">
      <alignment horizontal="center" vertical="center"/>
      <protection hidden="1"/>
    </xf>
    <xf numFmtId="0" fontId="2" fillId="6" borderId="2" xfId="0" applyFont="1" applyFill="1" applyBorder="1" applyAlignment="1" applyProtection="1">
      <alignment horizontal="center" vertical="center"/>
      <protection hidden="1"/>
    </xf>
    <xf numFmtId="0" fontId="2" fillId="6" borderId="11" xfId="0" applyFont="1" applyFill="1" applyBorder="1" applyAlignment="1" applyProtection="1">
      <alignment horizontal="center" vertical="center"/>
      <protection hidden="1"/>
    </xf>
    <xf numFmtId="0" fontId="2" fillId="6" borderId="12" xfId="0"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16" fillId="0" borderId="0" xfId="0" applyFont="1" applyFill="1" applyBorder="1" applyAlignment="1" applyProtection="1">
      <alignment horizontal="center" vertical="center"/>
      <protection hidden="1"/>
    </xf>
    <xf numFmtId="0" fontId="17" fillId="2" borderId="5" xfId="0" applyFont="1" applyFill="1" applyBorder="1" applyAlignment="1" applyProtection="1">
      <alignment horizontal="center" vertical="center"/>
      <protection hidden="1"/>
    </xf>
    <xf numFmtId="0" fontId="17" fillId="2" borderId="6" xfId="0" applyFont="1" applyFill="1" applyBorder="1" applyAlignment="1" applyProtection="1">
      <alignment horizontal="center" vertical="center"/>
      <protection hidden="1"/>
    </xf>
    <xf numFmtId="0" fontId="3" fillId="2" borderId="6" xfId="0" applyFont="1" applyFill="1" applyBorder="1" applyAlignment="1" applyProtection="1">
      <alignment horizontal="left" vertical="center"/>
      <protection hidden="1"/>
    </xf>
    <xf numFmtId="0" fontId="3" fillId="2" borderId="6" xfId="0" applyFont="1" applyFill="1" applyBorder="1" applyAlignment="1" applyProtection="1">
      <alignment horizontal="right" vertical="center"/>
      <protection hidden="1"/>
    </xf>
    <xf numFmtId="14" fontId="3" fillId="0" borderId="0" xfId="0" applyNumberFormat="1" applyFont="1" applyFill="1" applyBorder="1" applyAlignment="1" applyProtection="1">
      <alignment horizontal="left" vertical="center"/>
      <protection hidden="1"/>
    </xf>
    <xf numFmtId="0" fontId="3" fillId="0" borderId="0" xfId="0" applyFont="1" applyFill="1" applyBorder="1" applyAlignment="1" applyProtection="1">
      <alignment horizontal="left" vertical="center"/>
      <protection hidden="1"/>
    </xf>
    <xf numFmtId="0" fontId="3" fillId="0" borderId="7" xfId="0" applyFont="1" applyFill="1" applyBorder="1" applyAlignment="1" applyProtection="1">
      <alignment horizontal="left" vertical="center"/>
      <protection hidden="1"/>
    </xf>
    <xf numFmtId="0" fontId="17" fillId="2" borderId="3" xfId="0" applyFont="1" applyFill="1" applyBorder="1" applyAlignment="1" applyProtection="1">
      <alignment horizontal="center" vertical="center"/>
      <protection hidden="1"/>
    </xf>
    <xf numFmtId="0" fontId="17" fillId="0" borderId="4" xfId="0" applyFont="1" applyFill="1" applyBorder="1" applyAlignment="1" applyProtection="1">
      <alignment horizontal="right" vertical="center"/>
      <protection hidden="1"/>
    </xf>
    <xf numFmtId="0" fontId="17" fillId="0" borderId="0" xfId="0" applyFont="1" applyFill="1" applyBorder="1" applyAlignment="1" applyProtection="1">
      <alignment horizontal="right" vertical="center"/>
      <protection hidden="1"/>
    </xf>
    <xf numFmtId="0" fontId="3" fillId="0" borderId="0" xfId="0" applyFont="1" applyFill="1" applyBorder="1" applyAlignment="1" applyProtection="1">
      <alignment horizontal="left" vertical="center"/>
      <protection locked="0" hidden="1"/>
    </xf>
    <xf numFmtId="0" fontId="3" fillId="0" borderId="4" xfId="0" applyFont="1" applyFill="1" applyBorder="1" applyAlignment="1" applyProtection="1">
      <alignment horizontal="justify" vertical="center" wrapText="1"/>
      <protection hidden="1"/>
    </xf>
    <xf numFmtId="0" fontId="3" fillId="0" borderId="0" xfId="0" applyFont="1" applyFill="1" applyBorder="1" applyAlignment="1" applyProtection="1">
      <alignment horizontal="justify" vertical="center" wrapText="1"/>
      <protection hidden="1"/>
    </xf>
    <xf numFmtId="0" fontId="3" fillId="0" borderId="7" xfId="0" applyFont="1" applyFill="1" applyBorder="1" applyAlignment="1" applyProtection="1">
      <alignment horizontal="justify" vertical="center" wrapText="1"/>
      <protection hidden="1"/>
    </xf>
    <xf numFmtId="0" fontId="3" fillId="0" borderId="8" xfId="0" applyFont="1" applyFill="1" applyBorder="1" applyAlignment="1" applyProtection="1">
      <alignment horizontal="justify" vertical="center" wrapText="1"/>
      <protection hidden="1"/>
    </xf>
    <xf numFmtId="0" fontId="3" fillId="0" borderId="9" xfId="0" applyFont="1" applyFill="1" applyBorder="1" applyAlignment="1" applyProtection="1">
      <alignment horizontal="justify" vertical="center" wrapText="1"/>
      <protection hidden="1"/>
    </xf>
    <xf numFmtId="0" fontId="3" fillId="0" borderId="10" xfId="0" applyFont="1" applyFill="1" applyBorder="1" applyAlignment="1" applyProtection="1">
      <alignment horizontal="justify" vertical="center" wrapText="1"/>
      <protection hidden="1"/>
    </xf>
    <xf numFmtId="0" fontId="3" fillId="2" borderId="5" xfId="0" applyFont="1" applyFill="1" applyBorder="1" applyAlignment="1" applyProtection="1">
      <alignment horizontal="center" vertical="center"/>
      <protection hidden="1"/>
    </xf>
    <xf numFmtId="0" fontId="3" fillId="2" borderId="6"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protection hidden="1"/>
    </xf>
    <xf numFmtId="0" fontId="3" fillId="2" borderId="8" xfId="0" applyFont="1" applyFill="1" applyBorder="1" applyAlignment="1" applyProtection="1">
      <alignment horizontal="center" vertical="center"/>
      <protection hidden="1"/>
    </xf>
    <xf numFmtId="0" fontId="3" fillId="2" borderId="9"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17" fillId="0" borderId="5" xfId="0" applyFont="1" applyFill="1" applyBorder="1" applyAlignment="1" applyProtection="1">
      <alignment horizontal="center" vertical="center"/>
      <protection hidden="1"/>
    </xf>
    <xf numFmtId="0" fontId="17" fillId="0" borderId="6" xfId="0" applyFont="1" applyFill="1" applyBorder="1" applyAlignment="1" applyProtection="1">
      <alignment horizontal="center" vertical="center"/>
      <protection hidden="1"/>
    </xf>
    <xf numFmtId="0" fontId="17" fillId="0" borderId="3" xfId="0" applyFont="1" applyFill="1" applyBorder="1" applyAlignment="1" applyProtection="1">
      <alignment horizontal="center" vertical="center"/>
      <protection hidden="1"/>
    </xf>
    <xf numFmtId="0" fontId="17" fillId="0" borderId="8" xfId="0" applyFont="1" applyFill="1" applyBorder="1" applyAlignment="1" applyProtection="1">
      <alignment horizontal="center" vertical="center"/>
      <protection hidden="1"/>
    </xf>
    <xf numFmtId="0" fontId="17" fillId="0" borderId="9" xfId="0" applyFont="1" applyFill="1" applyBorder="1" applyAlignment="1" applyProtection="1">
      <alignment horizontal="center" vertical="center"/>
      <protection hidden="1"/>
    </xf>
    <xf numFmtId="0" fontId="17" fillId="0" borderId="10" xfId="0" applyFont="1" applyFill="1" applyBorder="1" applyAlignment="1" applyProtection="1">
      <alignment horizontal="center" vertical="center"/>
      <protection hidden="1"/>
    </xf>
    <xf numFmtId="0" fontId="3" fillId="2" borderId="5" xfId="0" applyFont="1" applyFill="1" applyBorder="1" applyAlignment="1" applyProtection="1">
      <alignment horizontal="center" vertical="center" wrapText="1"/>
      <protection hidden="1"/>
    </xf>
    <xf numFmtId="0" fontId="17" fillId="0" borderId="2" xfId="0" applyFont="1" applyFill="1" applyBorder="1" applyAlignment="1" applyProtection="1">
      <alignment horizontal="center" vertical="center" wrapText="1"/>
      <protection hidden="1"/>
    </xf>
    <xf numFmtId="0" fontId="17" fillId="0" borderId="11" xfId="0" applyFont="1" applyFill="1" applyBorder="1" applyAlignment="1" applyProtection="1">
      <alignment horizontal="center" vertical="center" wrapText="1"/>
      <protection hidden="1"/>
    </xf>
    <xf numFmtId="0" fontId="17" fillId="0" borderId="12"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12" xfId="0" applyFont="1" applyFill="1" applyBorder="1" applyAlignment="1" applyProtection="1">
      <alignment horizontal="center" vertical="center"/>
      <protection hidden="1"/>
    </xf>
    <xf numFmtId="0" fontId="3" fillId="0" borderId="2" xfId="0" applyFont="1" applyFill="1" applyBorder="1" applyAlignment="1" applyProtection="1">
      <alignment horizontal="center" vertical="center"/>
      <protection hidden="1"/>
    </xf>
    <xf numFmtId="0" fontId="3" fillId="0" borderId="11" xfId="0" applyFont="1" applyFill="1" applyBorder="1" applyAlignment="1" applyProtection="1">
      <alignment horizontal="center" vertical="center"/>
      <protection hidden="1"/>
    </xf>
    <xf numFmtId="0" fontId="3" fillId="0" borderId="12" xfId="0" applyFont="1" applyFill="1" applyBorder="1" applyAlignment="1" applyProtection="1">
      <alignment horizontal="center" vertical="center"/>
      <protection hidden="1"/>
    </xf>
    <xf numFmtId="2" fontId="3" fillId="0" borderId="2" xfId="0" applyNumberFormat="1" applyFont="1" applyFill="1" applyBorder="1" applyAlignment="1" applyProtection="1">
      <alignment horizontal="center" vertical="center"/>
      <protection hidden="1"/>
    </xf>
    <xf numFmtId="2" fontId="3" fillId="0" borderId="11" xfId="0" applyNumberFormat="1" applyFont="1" applyFill="1" applyBorder="1" applyAlignment="1" applyProtection="1">
      <alignment horizontal="center" vertical="center"/>
      <protection hidden="1"/>
    </xf>
    <xf numFmtId="2" fontId="3" fillId="0" borderId="12" xfId="0" applyNumberFormat="1" applyFont="1" applyFill="1" applyBorder="1" applyAlignment="1" applyProtection="1">
      <alignment horizontal="center" vertical="center"/>
      <protection hidden="1"/>
    </xf>
    <xf numFmtId="0" fontId="3" fillId="0" borderId="0" xfId="0" applyFont="1" applyFill="1" applyBorder="1" applyAlignment="1" applyProtection="1">
      <alignment vertical="center" wrapText="1"/>
      <protection hidden="1"/>
    </xf>
    <xf numFmtId="0" fontId="0" fillId="0" borderId="0" xfId="0" applyFont="1" applyBorder="1" applyAlignment="1" applyProtection="1">
      <alignment horizontal="center" vertical="center" wrapText="1"/>
      <protection hidden="1"/>
    </xf>
    <xf numFmtId="0" fontId="3" fillId="0" borderId="6" xfId="0" applyFont="1" applyFill="1" applyBorder="1" applyAlignment="1" applyProtection="1">
      <alignment vertical="center" wrapText="1"/>
      <protection hidden="1"/>
    </xf>
    <xf numFmtId="0" fontId="3" fillId="0" borderId="5" xfId="0" applyFont="1" applyFill="1" applyBorder="1" applyAlignment="1" applyProtection="1">
      <alignment horizontal="justify" vertical="center" wrapText="1"/>
      <protection hidden="1"/>
    </xf>
    <xf numFmtId="0" fontId="3" fillId="0" borderId="6" xfId="0" applyFont="1" applyFill="1" applyBorder="1" applyAlignment="1" applyProtection="1">
      <alignment horizontal="justify" vertical="center" wrapText="1"/>
      <protection hidden="1"/>
    </xf>
    <xf numFmtId="0" fontId="3" fillId="0" borderId="3" xfId="0" applyFont="1" applyFill="1" applyBorder="1" applyAlignment="1" applyProtection="1">
      <alignment horizontal="justify" vertical="center" wrapText="1"/>
      <protection hidden="1"/>
    </xf>
  </cellXfs>
  <cellStyles count="2">
    <cellStyle name="NiveauLigne_4" xfId="1" builtinId="1" iLevel="3"/>
    <cellStyle name="Normal" xfId="0" builtinId="0"/>
  </cellStyles>
  <dxfs count="0"/>
  <tableStyles count="0" defaultTableStyle="TableStyleMedium2" defaultPivotStyle="PivotStyleLight16"/>
  <colors>
    <mruColors>
      <color rgb="FF333333"/>
      <color rgb="FFFFC000"/>
      <color rgb="FF953735"/>
      <color rgb="FFFFFF99"/>
      <color rgb="FF948A54"/>
      <color rgb="FFC3D69B"/>
      <color rgb="FFCCFFCC"/>
      <color rgb="FFCE2424"/>
      <color rgb="FF66CC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layout>
        <c:manualLayout>
          <c:xMode val="edge"/>
          <c:yMode val="edge"/>
          <c:x val="0.3494151584519527"/>
          <c:y val="5.5466528461353408E-2"/>
        </c:manualLayout>
      </c:layout>
      <c:overlay val="0"/>
      <c:spPr>
        <a:solidFill>
          <a:sysClr val="window" lastClr="FFFFFF">
            <a:lumMod val="95000"/>
          </a:sysClr>
        </a:solidFill>
      </c:spPr>
      <c:txPr>
        <a:bodyPr/>
        <a:lstStyle/>
        <a:p>
          <a:pPr>
            <a:defRPr sz="1000" b="0">
              <a:latin typeface="+mn-lt"/>
            </a:defRPr>
          </a:pPr>
          <a:endParaRPr lang="fr-FR"/>
        </a:p>
      </c:txPr>
    </c:title>
    <c:autoTitleDeleted val="0"/>
    <c:plotArea>
      <c:layout>
        <c:manualLayout>
          <c:layoutTarget val="inner"/>
          <c:xMode val="edge"/>
          <c:yMode val="edge"/>
          <c:x val="0.13672275545249185"/>
          <c:y val="5.1400554097404488E-2"/>
          <c:w val="0.83956935502921015"/>
          <c:h val="0.77752681528964063"/>
        </c:manualLayout>
      </c:layout>
      <c:barChart>
        <c:barDir val="col"/>
        <c:grouping val="clustered"/>
        <c:varyColors val="0"/>
        <c:ser>
          <c:idx val="0"/>
          <c:order val="0"/>
          <c:tx>
            <c:v>Richesse spécifique EPTC</c:v>
          </c:tx>
          <c:spPr>
            <a:solidFill>
              <a:srgbClr val="4F81BD">
                <a:lumMod val="60000"/>
                <a:lumOff val="40000"/>
              </a:srgbClr>
            </a:solidFill>
            <a:ln>
              <a:noFill/>
              <a:prstDash val="solid"/>
            </a:ln>
            <a:effectLst>
              <a:outerShdw blurRad="50800" dist="38100" dir="2700000" algn="tl" rotWithShape="0">
                <a:prstClr val="black">
                  <a:alpha val="40000"/>
                </a:prstClr>
              </a:outerShdw>
            </a:effectLst>
          </c:spPr>
          <c:invertIfNegative val="0"/>
          <c:dPt>
            <c:idx val="0"/>
            <c:invertIfNegative val="0"/>
            <c:bubble3D val="0"/>
            <c:spPr>
              <a:solidFill>
                <a:srgbClr val="1F497D">
                  <a:lumMod val="60000"/>
                  <a:lumOff val="40000"/>
                </a:srgbClr>
              </a:solidFill>
              <a:ln>
                <a:noFill/>
                <a:prstDash val="solid"/>
              </a:ln>
              <a:effectLst>
                <a:outerShdw blurRad="50800" dist="38100" dir="2700000" algn="tl" rotWithShape="0">
                  <a:prstClr val="black">
                    <a:alpha val="40000"/>
                  </a:prstClr>
                </a:outerShdw>
              </a:effectLst>
            </c:spPr>
            <c:extLst>
              <c:ext xmlns:c16="http://schemas.microsoft.com/office/drawing/2014/chart" uri="{C3380CC4-5D6E-409C-BE32-E72D297353CC}">
                <c16:uniqueId val="{0000000D-52AB-4D95-B7A3-CCFFAD00B96E}"/>
              </c:ext>
            </c:extLst>
          </c:dPt>
          <c:dPt>
            <c:idx val="1"/>
            <c:invertIfNegative val="0"/>
            <c:bubble3D val="0"/>
            <c:spPr>
              <a:solidFill>
                <a:srgbClr val="1F497D">
                  <a:lumMod val="20000"/>
                  <a:lumOff val="80000"/>
                </a:srgbClr>
              </a:solidFill>
              <a:ln>
                <a:noFill/>
                <a:prstDash val="solid"/>
              </a:ln>
              <a:effectLst>
                <a:outerShdw blurRad="50800" dist="38100" dir="2700000" algn="tl" rotWithShape="0">
                  <a:prstClr val="black">
                    <a:alpha val="40000"/>
                  </a:prstClr>
                </a:outerShdw>
              </a:effectLst>
            </c:spPr>
            <c:extLst>
              <c:ext xmlns:c16="http://schemas.microsoft.com/office/drawing/2014/chart" uri="{C3380CC4-5D6E-409C-BE32-E72D297353CC}">
                <c16:uniqueId val="{00000019-52AB-4D95-B7A3-CCFFAD00B96E}"/>
              </c:ext>
            </c:extLst>
          </c:dPt>
          <c:dPt>
            <c:idx val="2"/>
            <c:invertIfNegative val="0"/>
            <c:bubble3D val="0"/>
            <c:spPr>
              <a:solidFill>
                <a:srgbClr val="92D050"/>
              </a:solidFill>
              <a:ln>
                <a:noFill/>
                <a:prstDash val="solid"/>
              </a:ln>
              <a:effectLst>
                <a:outerShdw blurRad="50800" dist="38100" dir="2700000" algn="tl" rotWithShape="0">
                  <a:prstClr val="black">
                    <a:alpha val="40000"/>
                  </a:prstClr>
                </a:outerShdw>
              </a:effectLst>
            </c:spPr>
            <c:extLst>
              <c:ext xmlns:c16="http://schemas.microsoft.com/office/drawing/2014/chart" uri="{C3380CC4-5D6E-409C-BE32-E72D297353CC}">
                <c16:uniqueId val="{00000011-52AB-4D95-B7A3-CCFFAD00B96E}"/>
              </c:ext>
            </c:extLst>
          </c:dPt>
          <c:dPt>
            <c:idx val="3"/>
            <c:invertIfNegative val="0"/>
            <c:bubble3D val="0"/>
            <c:spPr>
              <a:solidFill>
                <a:srgbClr val="9BBB59">
                  <a:lumMod val="40000"/>
                  <a:lumOff val="60000"/>
                </a:srgbClr>
              </a:solidFill>
              <a:ln>
                <a:noFill/>
                <a:prstDash val="solid"/>
              </a:ln>
              <a:effectLst>
                <a:outerShdw blurRad="50800" dist="38100" dir="2700000" algn="tl" rotWithShape="0">
                  <a:prstClr val="black">
                    <a:alpha val="40000"/>
                  </a:prstClr>
                </a:outerShdw>
              </a:effectLst>
            </c:spPr>
            <c:extLst>
              <c:ext xmlns:c16="http://schemas.microsoft.com/office/drawing/2014/chart" uri="{C3380CC4-5D6E-409C-BE32-E72D297353CC}">
                <c16:uniqueId val="{00000007-52AB-4D95-B7A3-CCFFAD00B96E}"/>
              </c:ext>
            </c:extLst>
          </c:dPt>
          <c:cat>
            <c:strRef>
              <c:f>'base données'!$AU$5:$AX$5</c:f>
              <c:strCache>
                <c:ptCount val="4"/>
                <c:pt idx="0">
                  <c:v>Nb gen Pléco</c:v>
                </c:pt>
                <c:pt idx="1">
                  <c:v>Nb gen Ephéméro</c:v>
                </c:pt>
                <c:pt idx="2">
                  <c:v>Nb gen Tricho</c:v>
                </c:pt>
                <c:pt idx="3">
                  <c:v>Nb gen Coléo</c:v>
                </c:pt>
              </c:strCache>
            </c:strRef>
          </c:cat>
          <c:val>
            <c:numRef>
              <c:f>'base données'!$AU$6:$AX$6</c:f>
              <c:numCache>
                <c:formatCode>General</c:formatCode>
                <c:ptCount val="4"/>
                <c:pt idx="0">
                  <c:v>1</c:v>
                </c:pt>
                <c:pt idx="1">
                  <c:v>9</c:v>
                </c:pt>
                <c:pt idx="2">
                  <c:v>9</c:v>
                </c:pt>
                <c:pt idx="3">
                  <c:v>3</c:v>
                </c:pt>
              </c:numCache>
            </c:numRef>
          </c:val>
          <c:extLst>
            <c:ext xmlns:c16="http://schemas.microsoft.com/office/drawing/2014/chart" uri="{C3380CC4-5D6E-409C-BE32-E72D297353CC}">
              <c16:uniqueId val="{00000000-6D97-4118-A35D-2E7C722E7EF0}"/>
            </c:ext>
          </c:extLst>
        </c:ser>
        <c:dLbls>
          <c:showLegendKey val="0"/>
          <c:showVal val="0"/>
          <c:showCatName val="0"/>
          <c:showSerName val="0"/>
          <c:showPercent val="0"/>
          <c:showBubbleSize val="0"/>
        </c:dLbls>
        <c:gapWidth val="150"/>
        <c:axId val="188755328"/>
        <c:axId val="188755904"/>
      </c:barChart>
      <c:catAx>
        <c:axId val="18875532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5904"/>
        <c:crosses val="autoZero"/>
        <c:auto val="1"/>
        <c:lblAlgn val="ctr"/>
        <c:lblOffset val="100"/>
        <c:tickMarkSkip val="1"/>
        <c:noMultiLvlLbl val="1"/>
      </c:catAx>
      <c:valAx>
        <c:axId val="188755904"/>
        <c:scaling>
          <c:orientation val="minMax"/>
          <c:max val="10"/>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5328"/>
        <c:crosses val="autoZero"/>
        <c:crossBetween val="between"/>
      </c:valAx>
      <c:spPr>
        <a:solidFill>
          <a:sysClr val="window" lastClr="FFFFFF"/>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000"/>
            </a:pPr>
            <a:r>
              <a:rPr lang="fr-FR" sz="1000">
                <a:latin typeface="+mn-lt"/>
              </a:rPr>
              <a:t>Pressions qualité d'eau</a:t>
            </a:r>
          </a:p>
        </c:rich>
      </c:tx>
      <c:layout>
        <c:manualLayout>
          <c:xMode val="edge"/>
          <c:yMode val="edge"/>
          <c:x val="0.2476500808186882"/>
          <c:y val="4.1197811779849276E-2"/>
        </c:manualLayout>
      </c:layout>
      <c:overlay val="0"/>
    </c:title>
    <c:autoTitleDeleted val="0"/>
    <c:plotArea>
      <c:layout>
        <c:manualLayout>
          <c:layoutTarget val="inner"/>
          <c:xMode val="edge"/>
          <c:yMode val="edge"/>
          <c:x val="0.10286880604544378"/>
          <c:y val="0.22621037224655885"/>
          <c:w val="0.80245011174732717"/>
          <c:h val="0.68858545255587567"/>
        </c:manualLayout>
      </c:layout>
      <c:radarChart>
        <c:radarStyle val="filled"/>
        <c:varyColors val="0"/>
        <c:ser>
          <c:idx val="1"/>
          <c:order val="0"/>
          <c:tx>
            <c:strRef>
              <c:f>'base données'!$BJ$5</c:f>
              <c:strCache>
                <c:ptCount val="1"/>
                <c:pt idx="0">
                  <c:v>Impact significatif</c:v>
                </c:pt>
              </c:strCache>
            </c:strRef>
          </c:tx>
          <c:spPr>
            <a:noFill/>
            <a:ln w="25400">
              <a:solidFill>
                <a:srgbClr val="FF0000"/>
              </a:solidFill>
              <a:prstDash val="sysDash"/>
            </a:ln>
          </c:spPr>
          <c:val>
            <c:numRef>
              <c:f>'base données'!$BK$5:$BP$5</c:f>
              <c:numCache>
                <c:formatCode>General</c:formatCode>
                <c:ptCount val="6"/>
                <c:pt idx="0">
                  <c:v>0.6</c:v>
                </c:pt>
                <c:pt idx="1">
                  <c:v>0.6</c:v>
                </c:pt>
                <c:pt idx="2">
                  <c:v>0.6</c:v>
                </c:pt>
                <c:pt idx="3">
                  <c:v>0.6</c:v>
                </c:pt>
                <c:pt idx="4">
                  <c:v>0.6</c:v>
                </c:pt>
                <c:pt idx="5">
                  <c:v>0.6</c:v>
                </c:pt>
              </c:numCache>
            </c:numRef>
          </c:val>
          <c:extLst>
            <c:ext xmlns:c16="http://schemas.microsoft.com/office/drawing/2014/chart" uri="{C3380CC4-5D6E-409C-BE32-E72D297353CC}">
              <c16:uniqueId val="{00000004-5869-44F0-BD6A-484FE2B16CEB}"/>
            </c:ext>
          </c:extLst>
        </c:ser>
        <c:ser>
          <c:idx val="0"/>
          <c:order val="1"/>
          <c:tx>
            <c:v>Pressions physico-chimiques</c:v>
          </c:tx>
          <c:spPr>
            <a:solidFill>
              <a:srgbClr val="FFC000">
                <a:alpha val="60000"/>
              </a:srgbClr>
            </a:solidFill>
            <a:ln>
              <a:noFill/>
              <a:prstDash val="sysDash"/>
            </a:ln>
            <a:effectLst>
              <a:outerShdw blurRad="50800" dist="38100" dir="2700000" algn="tl" rotWithShape="0">
                <a:sysClr val="window" lastClr="FFFFFF">
                  <a:lumMod val="50000"/>
                  <a:alpha val="40000"/>
                </a:sysClr>
              </a:outerShdw>
            </a:effectLst>
          </c:spPr>
          <c:dPt>
            <c:idx val="0"/>
            <c:bubble3D val="0"/>
            <c:extLst>
              <c:ext xmlns:c16="http://schemas.microsoft.com/office/drawing/2014/chart" uri="{C3380CC4-5D6E-409C-BE32-E72D297353CC}">
                <c16:uniqueId val="{00000001-47AF-4288-ABDE-AD160226194B}"/>
              </c:ext>
            </c:extLst>
          </c:dPt>
          <c:dPt>
            <c:idx val="1"/>
            <c:bubble3D val="0"/>
            <c:extLst>
              <c:ext xmlns:c16="http://schemas.microsoft.com/office/drawing/2014/chart" uri="{C3380CC4-5D6E-409C-BE32-E72D297353CC}">
                <c16:uniqueId val="{00000003-47AF-4288-ABDE-AD160226194B}"/>
              </c:ext>
            </c:extLst>
          </c:dPt>
          <c:dPt>
            <c:idx val="2"/>
            <c:bubble3D val="0"/>
            <c:extLst>
              <c:ext xmlns:c16="http://schemas.microsoft.com/office/drawing/2014/chart" uri="{C3380CC4-5D6E-409C-BE32-E72D297353CC}">
                <c16:uniqueId val="{00000005-47AF-4288-ABDE-AD160226194B}"/>
              </c:ext>
            </c:extLst>
          </c:dPt>
          <c:dPt>
            <c:idx val="3"/>
            <c:bubble3D val="0"/>
            <c:extLst>
              <c:ext xmlns:c16="http://schemas.microsoft.com/office/drawing/2014/chart" uri="{C3380CC4-5D6E-409C-BE32-E72D297353CC}">
                <c16:uniqueId val="{00000007-47AF-4288-ABDE-AD160226194B}"/>
              </c:ext>
            </c:extLst>
          </c:dPt>
          <c:val>
            <c:numRef>
              <c:f>'base données'!$BK$4:$BP$4</c:f>
              <c:numCache>
                <c:formatCode>0.00</c:formatCode>
                <c:ptCount val="6"/>
                <c:pt idx="0">
                  <c:v>0.38650000000000001</c:v>
                </c:pt>
                <c:pt idx="1">
                  <c:v>0.25940000000000002</c:v>
                </c:pt>
                <c:pt idx="2">
                  <c:v>0.16070000000000001</c:v>
                </c:pt>
                <c:pt idx="3">
                  <c:v>0.27029999999999998</c:v>
                </c:pt>
                <c:pt idx="4">
                  <c:v>0.43669999999999998</c:v>
                </c:pt>
                <c:pt idx="5">
                  <c:v>0.78410000000000002</c:v>
                </c:pt>
              </c:numCache>
            </c:numRef>
          </c:val>
          <c:extLst>
            <c:ext xmlns:c15="http://schemas.microsoft.com/office/drawing/2012/chart" uri="{02D57815-91ED-43cb-92C2-25804820EDAC}">
              <c15:filteredCategoryTitle>
                <c15:cat>
                  <c:strRef>
                    <c:extLst>
                      <c:ext uri="{02D57815-91ED-43cb-92C2-25804820EDAC}">
                        <c15:formulaRef>
                          <c15:sqref>'base données'!$BK$3:$BP$3</c15:sqref>
                        </c15:formulaRef>
                      </c:ext>
                    </c:extLst>
                    <c:strCache>
                      <c:ptCount val="6"/>
                      <c:pt idx="0">
                        <c:v>WQ1</c:v>
                      </c:pt>
                      <c:pt idx="1">
                        <c:v>WQ2</c:v>
                      </c:pt>
                      <c:pt idx="2">
                        <c:v>WQ3</c:v>
                      </c:pt>
                      <c:pt idx="3">
                        <c:v>WQ4</c:v>
                      </c:pt>
                      <c:pt idx="4">
                        <c:v>WQ5</c:v>
                      </c:pt>
                      <c:pt idx="5">
                        <c:v>WQ6</c:v>
                      </c:pt>
                    </c:strCache>
                  </c:strRef>
                </c15:cat>
              </c15:filteredCategoryTitle>
            </c:ext>
            <c:ext xmlns:c16="http://schemas.microsoft.com/office/drawing/2014/chart" uri="{C3380CC4-5D6E-409C-BE32-E72D297353CC}">
              <c16:uniqueId val="{00000000-6D97-4118-A35D-2E7C722E7EF0}"/>
            </c:ext>
          </c:extLst>
        </c:ser>
        <c:dLbls>
          <c:showLegendKey val="0"/>
          <c:showVal val="0"/>
          <c:showCatName val="0"/>
          <c:showSerName val="0"/>
          <c:showPercent val="0"/>
          <c:showBubbleSize val="0"/>
        </c:dLbls>
        <c:axId val="207963648"/>
        <c:axId val="188758208"/>
      </c:rad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700">
                <a:latin typeface="+mn-lt"/>
                <a:cs typeface="Times New Roman" panose="02020603050405020304" pitchFamily="18" charset="0"/>
              </a:defRPr>
            </a:pPr>
            <a:endParaRPr lang="fr-FR"/>
          </a:p>
        </c:txPr>
        <c:crossAx val="188758208"/>
        <c:crosses val="autoZero"/>
        <c:auto val="1"/>
        <c:lblAlgn val="ctr"/>
        <c:lblOffset val="100"/>
        <c:noMultiLvlLbl val="0"/>
      </c:catAx>
      <c:valAx>
        <c:axId val="188758208"/>
        <c:scaling>
          <c:orientation val="minMax"/>
          <c:max val="1"/>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ysClr val="window" lastClr="FFFFFF"/>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23359711967747"/>
          <c:y val="7.053496504555741E-2"/>
          <c:w val="0.35710699486346442"/>
          <c:h val="0.79261609489755003"/>
        </c:manualLayout>
      </c:layout>
      <c:barChart>
        <c:barDir val="col"/>
        <c:grouping val="clustered"/>
        <c:varyColors val="0"/>
        <c:ser>
          <c:idx val="2"/>
          <c:order val="1"/>
          <c:tx>
            <c:strRef>
              <c:f>'Fiches stationnelles'!$A$28</c:f>
              <c:strCache>
                <c:ptCount val="1"/>
                <c:pt idx="0">
                  <c:v>Abondance totale</c:v>
                </c:pt>
              </c:strCache>
            </c:strRef>
          </c:tx>
          <c:spPr>
            <a:solidFill>
              <a:schemeClr val="bg2">
                <a:lumMod val="75000"/>
              </a:schemeClr>
            </a:solidFill>
            <a:ln w="6350">
              <a:solidFill>
                <a:schemeClr val="bg1">
                  <a:lumMod val="50000"/>
                </a:schemeClr>
              </a:solidFill>
            </a:ln>
            <a:effectLst/>
          </c:spPr>
          <c:invertIfNegative val="0"/>
          <c:cat>
            <c:strRef>
              <c:f>'Fiches stationnelles'!$F$3</c:f>
              <c:strCache>
                <c:ptCount val="1"/>
                <c:pt idx="0">
                  <c:v>RDC370</c:v>
                </c:pt>
              </c:strCache>
            </c:strRef>
          </c:cat>
          <c:val>
            <c:numRef>
              <c:f>'Fiches stationnelles'!$F$28</c:f>
              <c:numCache>
                <c:formatCode>General</c:formatCode>
                <c:ptCount val="1"/>
                <c:pt idx="0">
                  <c:v>3106</c:v>
                </c:pt>
              </c:numCache>
            </c:numRef>
          </c:val>
          <c:extLst>
            <c:ext xmlns:c16="http://schemas.microsoft.com/office/drawing/2014/chart" uri="{C3380CC4-5D6E-409C-BE32-E72D297353CC}">
              <c16:uniqueId val="{00000004-F034-40BD-B7A0-4978F65FD392}"/>
            </c:ext>
          </c:extLst>
        </c:ser>
        <c:dLbls>
          <c:showLegendKey val="0"/>
          <c:showVal val="0"/>
          <c:showCatName val="0"/>
          <c:showSerName val="0"/>
          <c:showPercent val="0"/>
          <c:showBubbleSize val="0"/>
        </c:dLbls>
        <c:gapWidth val="200"/>
        <c:axId val="205130752"/>
        <c:axId val="188751872"/>
      </c:barChart>
      <c:lineChart>
        <c:grouping val="standard"/>
        <c:varyColors val="0"/>
        <c:ser>
          <c:idx val="0"/>
          <c:order val="0"/>
          <c:tx>
            <c:strRef>
              <c:f>'Fiches stationnelles'!$A$26</c:f>
              <c:strCache>
                <c:ptCount val="1"/>
                <c:pt idx="0">
                  <c:v>Variété faunistique</c:v>
                </c:pt>
              </c:strCache>
            </c:strRef>
          </c:tx>
          <c:spPr>
            <a:ln w="6350">
              <a:noFill/>
            </a:ln>
            <a:effectLst/>
          </c:spPr>
          <c:marker>
            <c:symbol val="diamond"/>
            <c:size val="10"/>
            <c:spPr>
              <a:solidFill>
                <a:schemeClr val="accent4">
                  <a:lumMod val="60000"/>
                  <a:lumOff val="40000"/>
                </a:schemeClr>
              </a:solidFill>
              <a:ln w="6350">
                <a:solidFill>
                  <a:schemeClr val="bg1">
                    <a:lumMod val="50000"/>
                  </a:schemeClr>
                </a:solidFill>
              </a:ln>
            </c:spPr>
          </c:marker>
          <c:cat>
            <c:strRef>
              <c:f>'Fiches stationnelles'!$F$3</c:f>
              <c:strCache>
                <c:ptCount val="1"/>
                <c:pt idx="0">
                  <c:v>RDC370</c:v>
                </c:pt>
              </c:strCache>
            </c:strRef>
          </c:cat>
          <c:val>
            <c:numRef>
              <c:f>'Fiches stationnelles'!$F$26</c:f>
              <c:numCache>
                <c:formatCode>General</c:formatCode>
                <c:ptCount val="1"/>
                <c:pt idx="0">
                  <c:v>28</c:v>
                </c:pt>
              </c:numCache>
            </c:numRef>
          </c:val>
          <c:smooth val="0"/>
          <c:extLst>
            <c:ext xmlns:c16="http://schemas.microsoft.com/office/drawing/2014/chart" uri="{C3380CC4-5D6E-409C-BE32-E72D297353CC}">
              <c16:uniqueId val="{00000000-F034-40BD-B7A0-4978F65FD392}"/>
            </c:ext>
          </c:extLst>
        </c:ser>
        <c:dLbls>
          <c:showLegendKey val="0"/>
          <c:showVal val="0"/>
          <c:showCatName val="0"/>
          <c:showSerName val="0"/>
          <c:showPercent val="0"/>
          <c:showBubbleSize val="0"/>
        </c:dLbls>
        <c:marker val="1"/>
        <c:smooth val="0"/>
        <c:axId val="205129728"/>
        <c:axId val="165305664"/>
      </c:lineChart>
      <c:catAx>
        <c:axId val="205129728"/>
        <c:scaling>
          <c:orientation val="minMax"/>
        </c:scaling>
        <c:delete val="0"/>
        <c:axPos val="b"/>
        <c:numFmt formatCode="General" sourceLinked="1"/>
        <c:majorTickMark val="out"/>
        <c:minorTickMark val="none"/>
        <c:tickLblPos val="nextTo"/>
        <c:txPr>
          <a:bodyPr/>
          <a:lstStyle/>
          <a:p>
            <a:pPr>
              <a:defRPr>
                <a:latin typeface="+mn-lt"/>
              </a:defRPr>
            </a:pPr>
            <a:endParaRPr lang="fr-FR"/>
          </a:p>
        </c:txPr>
        <c:crossAx val="165305664"/>
        <c:crosses val="autoZero"/>
        <c:auto val="1"/>
        <c:lblAlgn val="ctr"/>
        <c:lblOffset val="100"/>
        <c:noMultiLvlLbl val="0"/>
      </c:catAx>
      <c:valAx>
        <c:axId val="165305664"/>
        <c:scaling>
          <c:orientation val="minMax"/>
          <c:max val="40"/>
          <c:min val="0"/>
        </c:scaling>
        <c:delete val="0"/>
        <c:axPos val="l"/>
        <c:majorGridlines/>
        <c:minorGridlines>
          <c:spPr>
            <a:ln>
              <a:solidFill>
                <a:schemeClr val="bg1">
                  <a:lumMod val="75000"/>
                </a:schemeClr>
              </a:solidFill>
              <a:prstDash val="sysDash"/>
            </a:ln>
          </c:spPr>
        </c:minorGridlines>
        <c:numFmt formatCode="General" sourceLinked="1"/>
        <c:majorTickMark val="out"/>
        <c:minorTickMark val="none"/>
        <c:tickLblPos val="nextTo"/>
        <c:txPr>
          <a:bodyPr/>
          <a:lstStyle/>
          <a:p>
            <a:pPr>
              <a:defRPr sz="800">
                <a:latin typeface="+mn-lt"/>
              </a:defRPr>
            </a:pPr>
            <a:endParaRPr lang="fr-FR"/>
          </a:p>
        </c:txPr>
        <c:crossAx val="205129728"/>
        <c:crossesAt val="1"/>
        <c:crossBetween val="between"/>
      </c:valAx>
      <c:valAx>
        <c:axId val="188751872"/>
        <c:scaling>
          <c:orientation val="minMax"/>
          <c:max val="11000"/>
          <c:min val="0"/>
        </c:scaling>
        <c:delete val="0"/>
        <c:axPos val="r"/>
        <c:numFmt formatCode="General" sourceLinked="1"/>
        <c:majorTickMark val="out"/>
        <c:minorTickMark val="none"/>
        <c:tickLblPos val="nextTo"/>
        <c:txPr>
          <a:bodyPr/>
          <a:lstStyle/>
          <a:p>
            <a:pPr>
              <a:defRPr sz="800">
                <a:latin typeface="+mn-lt"/>
              </a:defRPr>
            </a:pPr>
            <a:endParaRPr lang="fr-FR"/>
          </a:p>
        </c:txPr>
        <c:crossAx val="205130752"/>
        <c:crosses val="max"/>
        <c:crossBetween val="between"/>
      </c:valAx>
      <c:catAx>
        <c:axId val="205130752"/>
        <c:scaling>
          <c:orientation val="minMax"/>
        </c:scaling>
        <c:delete val="1"/>
        <c:axPos val="b"/>
        <c:numFmt formatCode="General" sourceLinked="1"/>
        <c:majorTickMark val="out"/>
        <c:minorTickMark val="none"/>
        <c:tickLblPos val="none"/>
        <c:crossAx val="188751872"/>
        <c:crosses val="autoZero"/>
        <c:auto val="1"/>
        <c:lblAlgn val="ctr"/>
        <c:lblOffset val="100"/>
        <c:noMultiLvlLbl val="0"/>
      </c:catAx>
    </c:plotArea>
    <c:legend>
      <c:legendPos val="r"/>
      <c:legendEntry>
        <c:idx val="0"/>
        <c:txPr>
          <a:bodyPr/>
          <a:lstStyle/>
          <a:p>
            <a:pPr>
              <a:defRPr sz="800">
                <a:latin typeface="+mn-lt"/>
              </a:defRPr>
            </a:pPr>
            <a:endParaRPr lang="fr-FR"/>
          </a:p>
        </c:txPr>
      </c:legendEntry>
      <c:legendEntry>
        <c:idx val="1"/>
        <c:txPr>
          <a:bodyPr/>
          <a:lstStyle/>
          <a:p>
            <a:pPr>
              <a:defRPr sz="800">
                <a:latin typeface="+mn-lt"/>
              </a:defRPr>
            </a:pPr>
            <a:endParaRPr lang="fr-FR"/>
          </a:p>
        </c:txPr>
      </c:legendEntry>
      <c:layout>
        <c:manualLayout>
          <c:xMode val="edge"/>
          <c:yMode val="edge"/>
          <c:x val="0.70032293241281807"/>
          <c:y val="0.37230401422663617"/>
          <c:w val="0.27675443148403012"/>
          <c:h val="0.27850288782848098"/>
        </c:manualLayout>
      </c:layout>
      <c:overlay val="0"/>
      <c:txPr>
        <a:bodyPr/>
        <a:lstStyle/>
        <a:p>
          <a:pPr>
            <a:defRPr sz="800">
              <a:latin typeface="+mn-lt"/>
            </a:defRPr>
          </a:pPr>
          <a:endParaRPr lang="fr-FR"/>
        </a:p>
      </c:txPr>
    </c:legend>
    <c:plotVisOnly val="1"/>
    <c:dispBlanksAs val="gap"/>
    <c:showDLblsOverMax val="0"/>
  </c:chart>
  <c:spPr>
    <a:solidFill>
      <a:schemeClr val="bg1">
        <a:lumMod val="85000"/>
      </a:schemeClr>
    </a:solidFill>
    <a:ln>
      <a:solidFill>
        <a:srgbClr val="333333"/>
      </a:solidFill>
    </a:ln>
  </c:spPr>
  <c:txPr>
    <a:bodyPr/>
    <a:lstStyle/>
    <a:p>
      <a:pPr>
        <a:defRPr>
          <a:latin typeface="Times New Roman" panose="02020603050405020304" pitchFamily="18" charset="0"/>
          <a:cs typeface="Times New Roman" panose="02020603050405020304" pitchFamily="18" charset="0"/>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000" b="0">
                <a:latin typeface="+mn-lt"/>
              </a:defRPr>
            </a:pPr>
            <a:r>
              <a:rPr lang="fr-FR" sz="1000" b="0">
                <a:latin typeface="+mn-lt"/>
              </a:rPr>
              <a:t>Polluosensibilité et diversité spécifique</a:t>
            </a:r>
          </a:p>
        </c:rich>
      </c:tx>
      <c:layout>
        <c:manualLayout>
          <c:xMode val="edge"/>
          <c:yMode val="edge"/>
          <c:x val="0.25899118810207133"/>
          <c:y val="3.0927309462170226E-2"/>
        </c:manualLayout>
      </c:layout>
      <c:overlay val="0"/>
    </c:title>
    <c:autoTitleDeleted val="0"/>
    <c:plotArea>
      <c:layout>
        <c:manualLayout>
          <c:layoutTarget val="inner"/>
          <c:xMode val="edge"/>
          <c:yMode val="edge"/>
          <c:x val="0.21271232833204454"/>
          <c:y val="5.1400554097404488E-2"/>
          <c:w val="0.76916287044834275"/>
          <c:h val="0.77752681528964063"/>
        </c:manualLayout>
      </c:layout>
      <c:barChart>
        <c:barDir val="col"/>
        <c:grouping val="stacked"/>
        <c:varyColors val="0"/>
        <c:ser>
          <c:idx val="0"/>
          <c:order val="0"/>
          <c:tx>
            <c:strRef>
              <c:f>'base données'!$AU$3</c:f>
              <c:strCache>
                <c:ptCount val="1"/>
                <c:pt idx="0">
                  <c:v>GFI1</c:v>
                </c:pt>
              </c:strCache>
            </c:strRef>
          </c:tx>
          <c:spPr>
            <a:solidFill>
              <a:srgbClr val="CE2424"/>
            </a:solidFill>
            <a:ln>
              <a:noFill/>
              <a:prstDash val="sysDash"/>
            </a:ln>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données'!$AU$4</c:f>
              <c:numCache>
                <c:formatCode>General</c:formatCode>
                <c:ptCount val="1"/>
                <c:pt idx="0">
                  <c:v>6</c:v>
                </c:pt>
              </c:numCache>
            </c:numRef>
          </c:val>
          <c:extLst>
            <c:ext xmlns:c16="http://schemas.microsoft.com/office/drawing/2014/chart" uri="{C3380CC4-5D6E-409C-BE32-E72D297353CC}">
              <c16:uniqueId val="{00000000-129B-4B5E-92E0-2F6A7CBD3269}"/>
            </c:ext>
          </c:extLst>
        </c:ser>
        <c:ser>
          <c:idx val="1"/>
          <c:order val="1"/>
          <c:tx>
            <c:strRef>
              <c:f>'base données'!$AV$3</c:f>
              <c:strCache>
                <c:ptCount val="1"/>
                <c:pt idx="0">
                  <c:v>GFI2</c:v>
                </c:pt>
              </c:strCache>
            </c:strRef>
          </c:tx>
          <c:spPr>
            <a:solidFill>
              <a:srgbClr val="FF0000"/>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données'!$AV$4</c:f>
              <c:numCache>
                <c:formatCode>General</c:formatCode>
                <c:ptCount val="1"/>
                <c:pt idx="0">
                  <c:v>8</c:v>
                </c:pt>
              </c:numCache>
            </c:numRef>
          </c:val>
          <c:extLst>
            <c:ext xmlns:c16="http://schemas.microsoft.com/office/drawing/2014/chart" uri="{C3380CC4-5D6E-409C-BE32-E72D297353CC}">
              <c16:uniqueId val="{00000001-129B-4B5E-92E0-2F6A7CBD3269}"/>
            </c:ext>
          </c:extLst>
        </c:ser>
        <c:ser>
          <c:idx val="2"/>
          <c:order val="2"/>
          <c:tx>
            <c:strRef>
              <c:f>'base données'!$AW$3</c:f>
              <c:strCache>
                <c:ptCount val="1"/>
                <c:pt idx="0">
                  <c:v>GFI3</c:v>
                </c:pt>
              </c:strCache>
            </c:strRef>
          </c:tx>
          <c:spPr>
            <a:solidFill>
              <a:srgbClr val="FFC000"/>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données'!$AW$4</c:f>
              <c:numCache>
                <c:formatCode>General</c:formatCode>
                <c:ptCount val="1"/>
                <c:pt idx="0">
                  <c:v>2</c:v>
                </c:pt>
              </c:numCache>
            </c:numRef>
          </c:val>
          <c:extLst>
            <c:ext xmlns:c16="http://schemas.microsoft.com/office/drawing/2014/chart" uri="{C3380CC4-5D6E-409C-BE32-E72D297353CC}">
              <c16:uniqueId val="{00000002-129B-4B5E-92E0-2F6A7CBD3269}"/>
            </c:ext>
          </c:extLst>
        </c:ser>
        <c:ser>
          <c:idx val="3"/>
          <c:order val="3"/>
          <c:tx>
            <c:strRef>
              <c:f>'base données'!$AX$3</c:f>
              <c:strCache>
                <c:ptCount val="1"/>
                <c:pt idx="0">
                  <c:v>GFI4</c:v>
                </c:pt>
              </c:strCache>
            </c:strRef>
          </c:tx>
          <c:spPr>
            <a:solidFill>
              <a:srgbClr val="FFFF00"/>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données'!$AX$4</c:f>
              <c:numCache>
                <c:formatCode>General</c:formatCode>
                <c:ptCount val="1"/>
                <c:pt idx="0">
                  <c:v>6</c:v>
                </c:pt>
              </c:numCache>
            </c:numRef>
          </c:val>
          <c:extLst>
            <c:ext xmlns:c16="http://schemas.microsoft.com/office/drawing/2014/chart" uri="{C3380CC4-5D6E-409C-BE32-E72D297353CC}">
              <c16:uniqueId val="{00000003-129B-4B5E-92E0-2F6A7CBD3269}"/>
            </c:ext>
          </c:extLst>
        </c:ser>
        <c:ser>
          <c:idx val="4"/>
          <c:order val="4"/>
          <c:tx>
            <c:strRef>
              <c:f>'base données'!$AY$3</c:f>
              <c:strCache>
                <c:ptCount val="1"/>
                <c:pt idx="0">
                  <c:v>GFI5</c:v>
                </c:pt>
              </c:strCache>
            </c:strRef>
          </c:tx>
          <c:spPr>
            <a:solidFill>
              <a:srgbClr val="CCFFCC"/>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données'!$AY$4</c:f>
              <c:numCache>
                <c:formatCode>General</c:formatCode>
                <c:ptCount val="1"/>
                <c:pt idx="0">
                  <c:v>3</c:v>
                </c:pt>
              </c:numCache>
            </c:numRef>
          </c:val>
          <c:extLst>
            <c:ext xmlns:c16="http://schemas.microsoft.com/office/drawing/2014/chart" uri="{C3380CC4-5D6E-409C-BE32-E72D297353CC}">
              <c16:uniqueId val="{00000004-129B-4B5E-92E0-2F6A7CBD3269}"/>
            </c:ext>
          </c:extLst>
        </c:ser>
        <c:ser>
          <c:idx val="5"/>
          <c:order val="5"/>
          <c:tx>
            <c:strRef>
              <c:f>'base données'!$AZ$3</c:f>
              <c:strCache>
                <c:ptCount val="1"/>
                <c:pt idx="0">
                  <c:v>GFI6</c:v>
                </c:pt>
              </c:strCache>
            </c:strRef>
          </c:tx>
          <c:spPr>
            <a:solidFill>
              <a:srgbClr val="92D050"/>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données'!$AZ$4</c:f>
              <c:numCache>
                <c:formatCode>General</c:formatCode>
                <c:ptCount val="1"/>
                <c:pt idx="0">
                  <c:v>2</c:v>
                </c:pt>
              </c:numCache>
            </c:numRef>
          </c:val>
          <c:extLst>
            <c:ext xmlns:c16="http://schemas.microsoft.com/office/drawing/2014/chart" uri="{C3380CC4-5D6E-409C-BE32-E72D297353CC}">
              <c16:uniqueId val="{00000005-129B-4B5E-92E0-2F6A7CBD3269}"/>
            </c:ext>
          </c:extLst>
        </c:ser>
        <c:ser>
          <c:idx val="6"/>
          <c:order val="6"/>
          <c:tx>
            <c:strRef>
              <c:f>'base données'!$BA$3</c:f>
              <c:strCache>
                <c:ptCount val="1"/>
                <c:pt idx="0">
                  <c:v>GFI7</c:v>
                </c:pt>
              </c:strCache>
            </c:strRef>
          </c:tx>
          <c:spPr>
            <a:solidFill>
              <a:srgbClr val="00B050"/>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données'!$BA$4</c:f>
              <c:numCache>
                <c:formatCode>General</c:formatCode>
                <c:ptCount val="1"/>
                <c:pt idx="0">
                  <c:v>2</c:v>
                </c:pt>
              </c:numCache>
            </c:numRef>
          </c:val>
          <c:extLst>
            <c:ext xmlns:c16="http://schemas.microsoft.com/office/drawing/2014/chart" uri="{C3380CC4-5D6E-409C-BE32-E72D297353CC}">
              <c16:uniqueId val="{00000006-129B-4B5E-92E0-2F6A7CBD3269}"/>
            </c:ext>
          </c:extLst>
        </c:ser>
        <c:ser>
          <c:idx val="7"/>
          <c:order val="7"/>
          <c:tx>
            <c:strRef>
              <c:f>'base données'!$BB$3</c:f>
              <c:strCache>
                <c:ptCount val="1"/>
                <c:pt idx="0">
                  <c:v>GFI8</c:v>
                </c:pt>
              </c:strCache>
            </c:strRef>
          </c:tx>
          <c:spPr>
            <a:solidFill>
              <a:srgbClr val="66CCFF"/>
            </a:solidFill>
            <a:effectLst>
              <a:outerShdw blurRad="50800" dist="38100" dir="2700000" algn="tl" rotWithShape="0">
                <a:prstClr val="black">
                  <a:alpha val="40000"/>
                </a:prstClr>
              </a:outerShdw>
            </a:effectLst>
          </c:spPr>
          <c:invertIfNegative val="0"/>
          <c:cat>
            <c:strRef>
              <c:f>'Fiches stationnelles'!$F$3:$L$3</c:f>
              <c:strCache>
                <c:ptCount val="1"/>
                <c:pt idx="0">
                  <c:v>RDC370</c:v>
                </c:pt>
              </c:strCache>
            </c:strRef>
          </c:cat>
          <c:val>
            <c:numRef>
              <c:f>'base données'!$BB$4</c:f>
              <c:numCache>
                <c:formatCode>General</c:formatCode>
                <c:ptCount val="1"/>
                <c:pt idx="0">
                  <c:v>0</c:v>
                </c:pt>
              </c:numCache>
            </c:numRef>
          </c:val>
          <c:extLst>
            <c:ext xmlns:c16="http://schemas.microsoft.com/office/drawing/2014/chart" uri="{C3380CC4-5D6E-409C-BE32-E72D297353CC}">
              <c16:uniqueId val="{00000007-129B-4B5E-92E0-2F6A7CBD3269}"/>
            </c:ext>
          </c:extLst>
        </c:ser>
        <c:ser>
          <c:idx val="8"/>
          <c:order val="8"/>
          <c:tx>
            <c:strRef>
              <c:f>'base données'!$BC$3</c:f>
              <c:strCache>
                <c:ptCount val="1"/>
                <c:pt idx="0">
                  <c:v>GFI9</c:v>
                </c:pt>
              </c:strCache>
            </c:strRef>
          </c:tx>
          <c:spPr>
            <a:solidFill>
              <a:srgbClr val="1F497D">
                <a:lumMod val="60000"/>
                <a:lumOff val="40000"/>
              </a:srgbClr>
            </a:solidFill>
            <a:effectLst>
              <a:outerShdw blurRad="50800" dist="38100" dir="2400000" algn="tl" rotWithShape="0">
                <a:prstClr val="black">
                  <a:alpha val="40000"/>
                </a:prstClr>
              </a:outerShdw>
            </a:effectLst>
          </c:spPr>
          <c:invertIfNegative val="0"/>
          <c:cat>
            <c:strRef>
              <c:f>'Fiches stationnelles'!$F$3:$L$3</c:f>
              <c:strCache>
                <c:ptCount val="1"/>
                <c:pt idx="0">
                  <c:v>RDC370</c:v>
                </c:pt>
              </c:strCache>
            </c:strRef>
          </c:cat>
          <c:val>
            <c:numRef>
              <c:f>'base données'!$BC$4</c:f>
              <c:numCache>
                <c:formatCode>General</c:formatCode>
                <c:ptCount val="1"/>
                <c:pt idx="0">
                  <c:v>0</c:v>
                </c:pt>
              </c:numCache>
            </c:numRef>
          </c:val>
          <c:extLst>
            <c:ext xmlns:c16="http://schemas.microsoft.com/office/drawing/2014/chart" uri="{C3380CC4-5D6E-409C-BE32-E72D297353CC}">
              <c16:uniqueId val="{00000008-129B-4B5E-92E0-2F6A7CBD3269}"/>
            </c:ext>
          </c:extLst>
        </c:ser>
        <c:dLbls>
          <c:showLegendKey val="0"/>
          <c:showVal val="0"/>
          <c:showCatName val="0"/>
          <c:showSerName val="0"/>
          <c:showPercent val="0"/>
          <c:showBubbleSize val="0"/>
        </c:dLbls>
        <c:gapWidth val="255"/>
        <c:overlap val="100"/>
        <c:axId val="188755328"/>
        <c:axId val="188755904"/>
      </c:barChart>
      <c:catAx>
        <c:axId val="18875532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900">
                <a:latin typeface="+mn-lt"/>
                <a:cs typeface="Times New Roman" panose="02020603050405020304" pitchFamily="18" charset="0"/>
              </a:defRPr>
            </a:pPr>
            <a:endParaRPr lang="fr-FR"/>
          </a:p>
        </c:txPr>
        <c:crossAx val="188755904"/>
        <c:crosses val="autoZero"/>
        <c:auto val="1"/>
        <c:lblAlgn val="ctr"/>
        <c:lblOffset val="100"/>
        <c:noMultiLvlLbl val="0"/>
      </c:catAx>
      <c:valAx>
        <c:axId val="188755904"/>
        <c:scaling>
          <c:orientation val="minMax"/>
          <c:max val="40"/>
          <c:min val="0"/>
        </c:scaling>
        <c:delete val="0"/>
        <c:axPos val="l"/>
        <c:majorGridlines>
          <c:spPr>
            <a:ln>
              <a:prstDash val="dash"/>
            </a:ln>
          </c:spPr>
        </c:majorGridlines>
        <c:numFmt formatCode="General" sourceLinked="1"/>
        <c:majorTickMark val="out"/>
        <c:minorTickMark val="none"/>
        <c:tickLblPos val="nextTo"/>
        <c:txPr>
          <a:bodyPr/>
          <a:lstStyle/>
          <a:p>
            <a:pPr>
              <a:defRPr sz="900">
                <a:latin typeface="+mn-lt"/>
                <a:cs typeface="Times New Roman" panose="02020603050405020304" pitchFamily="18" charset="0"/>
              </a:defRPr>
            </a:pPr>
            <a:endParaRPr lang="fr-FR"/>
          </a:p>
        </c:txPr>
        <c:crossAx val="188755328"/>
        <c:crosses val="autoZero"/>
        <c:crossBetween val="between"/>
      </c:valAx>
      <c:spPr>
        <a:solidFill>
          <a:sysClr val="window" lastClr="FFFFFF"/>
        </a:solidFill>
        <a:ln>
          <a:solidFill>
            <a:sysClr val="window" lastClr="FFFFFF">
              <a:lumMod val="65000"/>
            </a:sysClr>
          </a:solidFill>
        </a:ln>
      </c:spPr>
    </c:plotArea>
    <c:legend>
      <c:legendPos val="r"/>
      <c:layout>
        <c:manualLayout>
          <c:xMode val="edge"/>
          <c:yMode val="edge"/>
          <c:x val="0.80067968004573542"/>
          <c:y val="0.11257893899626183"/>
          <c:w val="0.16570685974849897"/>
          <c:h val="0.71215103793843948"/>
        </c:manualLayout>
      </c:layout>
      <c:overlay val="0"/>
      <c:spPr>
        <a:solidFill>
          <a:sysClr val="window" lastClr="FFFFFF">
            <a:lumMod val="95000"/>
          </a:sysClr>
        </a:solidFill>
      </c:spPr>
      <c:txPr>
        <a:bodyPr/>
        <a:lstStyle/>
        <a:p>
          <a:pPr>
            <a:defRPr sz="800">
              <a:latin typeface="+mn-lt"/>
            </a:defRPr>
          </a:pPr>
          <a:endParaRPr lang="fr-FR"/>
        </a:p>
      </c:txPr>
    </c:legend>
    <c:plotVisOnly val="1"/>
    <c:dispBlanksAs val="gap"/>
    <c:showDLblsOverMax val="0"/>
  </c:chart>
  <c:spPr>
    <a:solidFill>
      <a:sysClr val="window" lastClr="FFFFFF">
        <a:lumMod val="85000"/>
      </a:sysClr>
    </a:solidFill>
    <a:ln w="6350">
      <a:solidFill>
        <a:sysClr val="window" lastClr="FFFFFF">
          <a:lumMod val="65000"/>
        </a:sysClr>
      </a:solidFill>
    </a:ln>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000"/>
            </a:pPr>
            <a:r>
              <a:rPr lang="fr-FR" sz="1000" b="1" i="0" baseline="0">
                <a:effectLst/>
                <a:latin typeface="Calibri" panose="020F0502020204030204" pitchFamily="34" charset="0"/>
                <a:cs typeface="Calibri" panose="020F0502020204030204" pitchFamily="34" charset="0"/>
              </a:rPr>
              <a:t>Pressions morphologiques</a:t>
            </a:r>
            <a:endParaRPr lang="fr-FR" sz="1000">
              <a:effectLst/>
              <a:latin typeface="Calibri" panose="020F0502020204030204" pitchFamily="34" charset="0"/>
              <a:cs typeface="Calibri" panose="020F0502020204030204" pitchFamily="34" charset="0"/>
            </a:endParaRPr>
          </a:p>
        </c:rich>
      </c:tx>
      <c:layout>
        <c:manualLayout>
          <c:xMode val="edge"/>
          <c:yMode val="edge"/>
          <c:x val="0.2052257849119819"/>
          <c:y val="4.1174691246552431E-2"/>
        </c:manualLayout>
      </c:layout>
      <c:overlay val="0"/>
    </c:title>
    <c:autoTitleDeleted val="0"/>
    <c:plotArea>
      <c:layout>
        <c:manualLayout>
          <c:layoutTarget val="inner"/>
          <c:xMode val="edge"/>
          <c:yMode val="edge"/>
          <c:x val="0.10609824434453029"/>
          <c:y val="0.2267730162471441"/>
          <c:w val="0.80520627362237007"/>
          <c:h val="0.69057272571239459"/>
        </c:manualLayout>
      </c:layout>
      <c:radarChart>
        <c:radarStyle val="filled"/>
        <c:varyColors val="0"/>
        <c:ser>
          <c:idx val="1"/>
          <c:order val="0"/>
          <c:tx>
            <c:strRef>
              <c:f>'base données'!$BQ$5</c:f>
              <c:strCache>
                <c:ptCount val="1"/>
                <c:pt idx="0">
                  <c:v>Impact significatif</c:v>
                </c:pt>
              </c:strCache>
            </c:strRef>
          </c:tx>
          <c:spPr>
            <a:noFill/>
            <a:ln w="25400">
              <a:solidFill>
                <a:srgbClr val="FF0000"/>
              </a:solidFill>
              <a:prstDash val="sysDash"/>
            </a:ln>
          </c:spPr>
          <c:val>
            <c:numRef>
              <c:f>'base données'!$BR$5:$BW$5</c:f>
              <c:numCache>
                <c:formatCode>General</c:formatCode>
                <c:ptCount val="6"/>
                <c:pt idx="0">
                  <c:v>0.6</c:v>
                </c:pt>
                <c:pt idx="1">
                  <c:v>0.6</c:v>
                </c:pt>
                <c:pt idx="2">
                  <c:v>0.6</c:v>
                </c:pt>
                <c:pt idx="3">
                  <c:v>0.6</c:v>
                </c:pt>
                <c:pt idx="4">
                  <c:v>0.6</c:v>
                </c:pt>
                <c:pt idx="5">
                  <c:v>0.6</c:v>
                </c:pt>
              </c:numCache>
            </c:numRef>
          </c:val>
          <c:extLst>
            <c:ext xmlns:c16="http://schemas.microsoft.com/office/drawing/2014/chart" uri="{C3380CC4-5D6E-409C-BE32-E72D297353CC}">
              <c16:uniqueId val="{00000004-71FA-4614-B596-A85A19BF8BA4}"/>
            </c:ext>
          </c:extLst>
        </c:ser>
        <c:ser>
          <c:idx val="0"/>
          <c:order val="1"/>
          <c:tx>
            <c:v>Pressions morphologiquess</c:v>
          </c:tx>
          <c:spPr>
            <a:solidFill>
              <a:srgbClr val="953735">
                <a:alpha val="60000"/>
              </a:srgbClr>
            </a:solidFill>
            <a:ln>
              <a:noFill/>
              <a:prstDash val="sysDash"/>
            </a:ln>
            <a:effectLst>
              <a:outerShdw blurRad="50800" dist="38100" dir="2700000" algn="tl" rotWithShape="0">
                <a:sysClr val="window" lastClr="FFFFFF">
                  <a:lumMod val="50000"/>
                  <a:alpha val="40000"/>
                </a:sysClr>
              </a:outerShdw>
            </a:effectLst>
          </c:spPr>
          <c:dPt>
            <c:idx val="0"/>
            <c:bubble3D val="0"/>
            <c:extLst>
              <c:ext xmlns:c16="http://schemas.microsoft.com/office/drawing/2014/chart" uri="{C3380CC4-5D6E-409C-BE32-E72D297353CC}">
                <c16:uniqueId val="{00000000-23BA-4A96-8374-2EE3707277C2}"/>
              </c:ext>
            </c:extLst>
          </c:dPt>
          <c:dPt>
            <c:idx val="1"/>
            <c:bubble3D val="0"/>
            <c:extLst>
              <c:ext xmlns:c16="http://schemas.microsoft.com/office/drawing/2014/chart" uri="{C3380CC4-5D6E-409C-BE32-E72D297353CC}">
                <c16:uniqueId val="{00000001-23BA-4A96-8374-2EE3707277C2}"/>
              </c:ext>
            </c:extLst>
          </c:dPt>
          <c:dPt>
            <c:idx val="2"/>
            <c:bubble3D val="0"/>
            <c:extLst>
              <c:ext xmlns:c16="http://schemas.microsoft.com/office/drawing/2014/chart" uri="{C3380CC4-5D6E-409C-BE32-E72D297353CC}">
                <c16:uniqueId val="{00000002-23BA-4A96-8374-2EE3707277C2}"/>
              </c:ext>
            </c:extLst>
          </c:dPt>
          <c:dPt>
            <c:idx val="3"/>
            <c:bubble3D val="0"/>
            <c:extLst>
              <c:ext xmlns:c16="http://schemas.microsoft.com/office/drawing/2014/chart" uri="{C3380CC4-5D6E-409C-BE32-E72D297353CC}">
                <c16:uniqueId val="{00000003-23BA-4A96-8374-2EE3707277C2}"/>
              </c:ext>
            </c:extLst>
          </c:dPt>
          <c:val>
            <c:numRef>
              <c:f>'base données'!$BR$4:$BW$4</c:f>
              <c:numCache>
                <c:formatCode>0.00</c:formatCode>
                <c:ptCount val="6"/>
                <c:pt idx="0">
                  <c:v>0.53190000000000004</c:v>
                </c:pt>
                <c:pt idx="1">
                  <c:v>0.69489999999999996</c:v>
                </c:pt>
                <c:pt idx="2">
                  <c:v>0.53</c:v>
                </c:pt>
                <c:pt idx="3">
                  <c:v>0.38979999999999998</c:v>
                </c:pt>
                <c:pt idx="4">
                  <c:v>0.4773</c:v>
                </c:pt>
                <c:pt idx="5">
                  <c:v>0.55249999999999999</c:v>
                </c:pt>
              </c:numCache>
            </c:numRef>
          </c:val>
          <c:extLst>
            <c:ext xmlns:c15="http://schemas.microsoft.com/office/drawing/2012/chart" uri="{02D57815-91ED-43cb-92C2-25804820EDAC}">
              <c15:filteredCategoryTitle>
                <c15:cat>
                  <c:strRef>
                    <c:extLst>
                      <c:ext uri="{02D57815-91ED-43cb-92C2-25804820EDAC}">
                        <c15:formulaRef>
                          <c15:sqref>'base données'!$BR$3:$BW$3</c15:sqref>
                        </c15:formulaRef>
                      </c:ext>
                    </c:extLst>
                    <c:strCache>
                      <c:ptCount val="6"/>
                      <c:pt idx="0">
                        <c:v>HD1</c:v>
                      </c:pt>
                      <c:pt idx="1">
                        <c:v>HD2</c:v>
                      </c:pt>
                      <c:pt idx="2">
                        <c:v>HD3</c:v>
                      </c:pt>
                      <c:pt idx="3">
                        <c:v>HD4</c:v>
                      </c:pt>
                      <c:pt idx="4">
                        <c:v>HD5</c:v>
                      </c:pt>
                      <c:pt idx="5">
                        <c:v>HD6</c:v>
                      </c:pt>
                    </c:strCache>
                  </c:strRef>
                </c15:cat>
              </c15:filteredCategoryTitle>
            </c:ext>
            <c:ext xmlns:c16="http://schemas.microsoft.com/office/drawing/2014/chart" uri="{C3380CC4-5D6E-409C-BE32-E72D297353CC}">
              <c16:uniqueId val="{00000004-23BA-4A96-8374-2EE3707277C2}"/>
            </c:ext>
          </c:extLst>
        </c:ser>
        <c:dLbls>
          <c:showLegendKey val="0"/>
          <c:showVal val="0"/>
          <c:showCatName val="0"/>
          <c:showSerName val="0"/>
          <c:showPercent val="0"/>
          <c:showBubbleSize val="0"/>
        </c:dLbls>
        <c:axId val="207963648"/>
        <c:axId val="188758208"/>
      </c:rad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700">
                <a:latin typeface="+mn-lt"/>
                <a:cs typeface="Times New Roman" panose="02020603050405020304" pitchFamily="18" charset="0"/>
              </a:defRPr>
            </a:pPr>
            <a:endParaRPr lang="fr-FR"/>
          </a:p>
        </c:txPr>
        <c:crossAx val="188758208"/>
        <c:crosses val="autoZero"/>
        <c:auto val="1"/>
        <c:lblAlgn val="ctr"/>
        <c:lblOffset val="100"/>
        <c:noMultiLvlLbl val="0"/>
      </c:catAx>
      <c:valAx>
        <c:axId val="188758208"/>
        <c:scaling>
          <c:orientation val="minMax"/>
          <c:max val="1"/>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ysClr val="window" lastClr="FFFFFF"/>
        </a:solidFill>
        <a:ln>
          <a:solidFill>
            <a:sysClr val="window" lastClr="FFFFFF">
              <a:lumMod val="65000"/>
            </a:sysClr>
          </a:solidFill>
          <a:prstDash val="solid"/>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24</xdr:col>
      <xdr:colOff>66676</xdr:colOff>
      <xdr:row>4</xdr:row>
      <xdr:rowOff>26530</xdr:rowOff>
    </xdr:from>
    <xdr:to>
      <xdr:col>28</xdr:col>
      <xdr:colOff>428625</xdr:colOff>
      <xdr:row>18</xdr:row>
      <xdr:rowOff>9526</xdr:rowOff>
    </xdr:to>
    <xdr:graphicFrame macro="">
      <xdr:nvGraphicFramePr>
        <xdr:cNvPr id="4" name="Graphique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4330</xdr:colOff>
      <xdr:row>20</xdr:row>
      <xdr:rowOff>163656</xdr:rowOff>
    </xdr:from>
    <xdr:to>
      <xdr:col>26</xdr:col>
      <xdr:colOff>1356880</xdr:colOff>
      <xdr:row>37</xdr:row>
      <xdr:rowOff>19050</xdr:rowOff>
    </xdr:to>
    <xdr:graphicFrame macro="">
      <xdr:nvGraphicFramePr>
        <xdr:cNvPr id="45" name="Graphique 44">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47625</xdr:colOff>
      <xdr:row>20</xdr:row>
      <xdr:rowOff>180974</xdr:rowOff>
    </xdr:from>
    <xdr:to>
      <xdr:col>22</xdr:col>
      <xdr:colOff>238125</xdr:colOff>
      <xdr:row>33</xdr:row>
      <xdr:rowOff>0</xdr:rowOff>
    </xdr:to>
    <xdr:graphicFrame macro="">
      <xdr:nvGraphicFramePr>
        <xdr:cNvPr id="14" name="Graphique 13">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66674</xdr:colOff>
      <xdr:row>22</xdr:row>
      <xdr:rowOff>66675</xdr:rowOff>
    </xdr:from>
    <xdr:to>
      <xdr:col>11</xdr:col>
      <xdr:colOff>9525</xdr:colOff>
      <xdr:row>30</xdr:row>
      <xdr:rowOff>133349</xdr:rowOff>
    </xdr:to>
    <xdr:sp macro="" textlink="">
      <xdr:nvSpPr>
        <xdr:cNvPr id="17" name="ZoneTexte 1">
          <a:extLst>
            <a:ext uri="{FF2B5EF4-FFF2-40B4-BE49-F238E27FC236}">
              <a16:creationId xmlns:a16="http://schemas.microsoft.com/office/drawing/2014/main" id="{00000000-0008-0000-0000-000026000000}"/>
            </a:ext>
          </a:extLst>
        </xdr:cNvPr>
        <xdr:cNvSpPr txBox="1"/>
      </xdr:nvSpPr>
      <xdr:spPr>
        <a:xfrm rot="16200000">
          <a:off x="1852613" y="4148136"/>
          <a:ext cx="1514474" cy="190501"/>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fr-FR" sz="800">
              <a:latin typeface="+mn-lt"/>
              <a:cs typeface="Times New Roman" panose="02020603050405020304" pitchFamily="18" charset="0"/>
            </a:rPr>
            <a:t>Variété faunistique</a:t>
          </a:r>
        </a:p>
      </xdr:txBody>
    </xdr:sp>
    <xdr:clientData/>
  </xdr:twoCellAnchor>
  <xdr:twoCellAnchor>
    <xdr:from>
      <xdr:col>17</xdr:col>
      <xdr:colOff>152407</xdr:colOff>
      <xdr:row>22</xdr:row>
      <xdr:rowOff>133350</xdr:rowOff>
    </xdr:from>
    <xdr:to>
      <xdr:col>18</xdr:col>
      <xdr:colOff>76208</xdr:colOff>
      <xdr:row>30</xdr:row>
      <xdr:rowOff>119748</xdr:rowOff>
    </xdr:to>
    <xdr:sp macro="" textlink="">
      <xdr:nvSpPr>
        <xdr:cNvPr id="18" name="ZoneTexte 1">
          <a:extLst>
            <a:ext uri="{FF2B5EF4-FFF2-40B4-BE49-F238E27FC236}">
              <a16:creationId xmlns:a16="http://schemas.microsoft.com/office/drawing/2014/main" id="{00000000-0008-0000-0000-000027000000}"/>
            </a:ext>
          </a:extLst>
        </xdr:cNvPr>
        <xdr:cNvSpPr txBox="1"/>
      </xdr:nvSpPr>
      <xdr:spPr>
        <a:xfrm rot="16200000">
          <a:off x="3864434" y="4184198"/>
          <a:ext cx="1434198" cy="171451"/>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fr-FR" sz="800">
              <a:latin typeface="+mn-lt"/>
              <a:cs typeface="Times New Roman" panose="02020603050405020304" pitchFamily="18" charset="0"/>
            </a:rPr>
            <a:t>abondance totale</a:t>
          </a:r>
        </a:p>
      </xdr:txBody>
    </xdr:sp>
    <xdr:clientData/>
  </xdr:twoCellAnchor>
  <xdr:twoCellAnchor>
    <xdr:from>
      <xdr:col>28</xdr:col>
      <xdr:colOff>581025</xdr:colOff>
      <xdr:row>4</xdr:row>
      <xdr:rowOff>28576</xdr:rowOff>
    </xdr:from>
    <xdr:to>
      <xdr:col>30</xdr:col>
      <xdr:colOff>123824</xdr:colOff>
      <xdr:row>18</xdr:row>
      <xdr:rowOff>9526</xdr:rowOff>
    </xdr:to>
    <xdr:graphicFrame macro="">
      <xdr:nvGraphicFramePr>
        <xdr:cNvPr id="21" name="Graphique 2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20</xdr:row>
      <xdr:rowOff>161925</xdr:rowOff>
    </xdr:from>
    <xdr:to>
      <xdr:col>29</xdr:col>
      <xdr:colOff>1352550</xdr:colOff>
      <xdr:row>37</xdr:row>
      <xdr:rowOff>19050</xdr:rowOff>
    </xdr:to>
    <xdr:graphicFrame macro="">
      <xdr:nvGraphicFramePr>
        <xdr:cNvPr id="22" name="Graphique 21">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380998</xdr:colOff>
      <xdr:row>46</xdr:row>
      <xdr:rowOff>95250</xdr:rowOff>
    </xdr:from>
    <xdr:to>
      <xdr:col>25</xdr:col>
      <xdr:colOff>1347105</xdr:colOff>
      <xdr:row>46</xdr:row>
      <xdr:rowOff>95250</xdr:rowOff>
    </xdr:to>
    <xdr:cxnSp macro="">
      <xdr:nvCxnSpPr>
        <xdr:cNvPr id="3" name="Connecteur droit 2"/>
        <xdr:cNvCxnSpPr/>
      </xdr:nvCxnSpPr>
      <xdr:spPr>
        <a:xfrm>
          <a:off x="6558641" y="8504464"/>
          <a:ext cx="966107" cy="0"/>
        </a:xfrm>
        <a:prstGeom prst="line">
          <a:avLst/>
        </a:prstGeom>
        <a:ln w="25400">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cdr:x>
      <cdr:y>0.08667</cdr:y>
    </cdr:from>
    <cdr:to>
      <cdr:x>0.21429</cdr:x>
      <cdr:y>0.59286</cdr:y>
    </cdr:to>
    <cdr:sp macro="" textlink="">
      <cdr:nvSpPr>
        <cdr:cNvPr id="3" name="ZoneTexte 2"/>
        <cdr:cNvSpPr txBox="1"/>
      </cdr:nvSpPr>
      <cdr:spPr>
        <a:xfrm xmlns:a="http://schemas.openxmlformats.org/drawingml/2006/main" rot="16200000">
          <a:off x="-452521" y="690646"/>
          <a:ext cx="1390820" cy="485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800">
              <a:latin typeface="+mn-lt"/>
              <a:cs typeface="Times New Roman" panose="02020603050405020304" pitchFamily="18" charset="0"/>
            </a:rPr>
            <a:t>Nombre de genres </a:t>
          </a:r>
        </a:p>
      </cdr:txBody>
    </cdr:sp>
  </cdr:relSizeAnchor>
  <cdr:relSizeAnchor xmlns:cdr="http://schemas.openxmlformats.org/drawingml/2006/chartDrawing">
    <cdr:from>
      <cdr:x>0.48964</cdr:x>
      <cdr:y>0.90825</cdr:y>
    </cdr:from>
    <cdr:to>
      <cdr:x>0.71429</cdr:x>
      <cdr:y>0.99493</cdr:y>
    </cdr:to>
    <cdr:sp macro="" textlink="">
      <cdr:nvSpPr>
        <cdr:cNvPr id="5" name="ZoneTexte 1"/>
        <cdr:cNvSpPr txBox="1"/>
      </cdr:nvSpPr>
      <cdr:spPr>
        <a:xfrm xmlns:a="http://schemas.openxmlformats.org/drawingml/2006/main">
          <a:off x="1109992" y="2495519"/>
          <a:ext cx="509257" cy="23815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Station</a:t>
          </a:r>
        </a:p>
      </cdr:txBody>
    </cdr: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Y85"/>
  <sheetViews>
    <sheetView showGridLines="0" tabSelected="1" zoomScale="50" zoomScaleNormal="50" zoomScalePageLayoutView="70" workbookViewId="0">
      <selection activeCell="Y1" sqref="Y1:AE48"/>
    </sheetView>
  </sheetViews>
  <sheetFormatPr baseColWidth="10" defaultRowHeight="18" customHeight="1" x14ac:dyDescent="0.25"/>
  <cols>
    <col min="1" max="1" width="3.28515625" style="23" customWidth="1"/>
    <col min="2" max="5" width="3.7109375" style="23" customWidth="1"/>
    <col min="6" max="9" width="3.85546875" style="23" customWidth="1"/>
    <col min="10" max="11" width="3.7109375" style="23" customWidth="1"/>
    <col min="12" max="12" width="4.42578125" style="23" customWidth="1"/>
    <col min="13" max="15" width="3.7109375" style="23" customWidth="1"/>
    <col min="16" max="16" width="5.42578125" style="23" customWidth="1"/>
    <col min="17" max="23" width="3.7109375" style="23" customWidth="1"/>
    <col min="24" max="24" width="3.28515625" style="21" customWidth="1"/>
    <col min="25" max="25" width="2.5703125" style="20" customWidth="1"/>
    <col min="26" max="27" width="20.42578125" style="18" customWidth="1"/>
    <col min="28" max="28" width="2.7109375" style="18" customWidth="1"/>
    <col min="29" max="30" width="20.42578125" style="18" customWidth="1"/>
    <col min="31" max="31" width="2.7109375" style="18" customWidth="1"/>
    <col min="32" max="47" width="3.42578125" style="18" customWidth="1"/>
    <col min="48" max="16384" width="11.42578125" style="18"/>
  </cols>
  <sheetData>
    <row r="1" spans="1:51" s="97" customFormat="1" ht="18" customHeight="1" x14ac:dyDescent="0.2">
      <c r="A1" s="172" t="s">
        <v>153</v>
      </c>
      <c r="B1" s="173"/>
      <c r="C1" s="173"/>
      <c r="D1" s="173"/>
      <c r="E1" s="173"/>
      <c r="F1" s="173"/>
      <c r="G1" s="173"/>
      <c r="H1" s="173"/>
      <c r="I1" s="173"/>
      <c r="J1" s="173"/>
      <c r="K1" s="173"/>
      <c r="L1" s="173"/>
      <c r="M1" s="173"/>
      <c r="N1" s="173"/>
      <c r="O1" s="173"/>
      <c r="P1" s="175" t="s">
        <v>4</v>
      </c>
      <c r="Q1" s="175"/>
      <c r="R1" s="174" t="str">
        <f>F3</f>
        <v>RDC370</v>
      </c>
      <c r="S1" s="174"/>
      <c r="T1" s="174"/>
      <c r="U1" s="104"/>
      <c r="V1" s="104"/>
      <c r="W1" s="105"/>
      <c r="X1" s="22"/>
      <c r="Y1" s="172" t="s">
        <v>157</v>
      </c>
      <c r="Z1" s="173"/>
      <c r="AA1" s="173"/>
      <c r="AB1" s="173"/>
      <c r="AC1" s="106" t="s">
        <v>4</v>
      </c>
      <c r="AD1" s="107" t="str">
        <f>F3</f>
        <v>RDC370</v>
      </c>
      <c r="AE1" s="105"/>
    </row>
    <row r="2" spans="1:51" ht="7.5" customHeight="1" x14ac:dyDescent="0.25">
      <c r="A2" s="78"/>
      <c r="B2" s="19"/>
      <c r="C2" s="19"/>
      <c r="D2" s="19"/>
      <c r="E2" s="19"/>
      <c r="F2" s="19"/>
      <c r="G2" s="19"/>
      <c r="H2" s="19"/>
      <c r="I2" s="19"/>
      <c r="J2" s="19"/>
      <c r="K2" s="19"/>
      <c r="L2" s="19"/>
      <c r="M2" s="19"/>
      <c r="N2" s="19"/>
      <c r="O2" s="19"/>
      <c r="P2" s="19"/>
      <c r="Q2" s="19"/>
      <c r="R2" s="19"/>
      <c r="S2" s="19"/>
      <c r="T2" s="19"/>
      <c r="U2" s="19"/>
      <c r="V2" s="19"/>
      <c r="W2" s="79"/>
      <c r="X2" s="19"/>
      <c r="Y2" s="108"/>
      <c r="Z2" s="76"/>
      <c r="AA2" s="76"/>
      <c r="AB2" s="76"/>
      <c r="AC2" s="76"/>
      <c r="AD2" s="76"/>
      <c r="AE2" s="109"/>
    </row>
    <row r="3" spans="1:51" ht="14.25" customHeight="1" x14ac:dyDescent="0.25">
      <c r="A3" s="180" t="s">
        <v>149</v>
      </c>
      <c r="B3" s="181"/>
      <c r="C3" s="181"/>
      <c r="D3" s="181"/>
      <c r="E3" s="181"/>
      <c r="F3" s="182" t="s">
        <v>184</v>
      </c>
      <c r="G3" s="182"/>
      <c r="H3" s="182"/>
      <c r="I3" s="182"/>
      <c r="J3" s="182"/>
      <c r="K3" s="182"/>
      <c r="L3" s="182"/>
      <c r="M3" s="22"/>
      <c r="N3" s="181" t="s">
        <v>151</v>
      </c>
      <c r="O3" s="181"/>
      <c r="P3" s="181"/>
      <c r="Q3" s="181"/>
      <c r="R3" s="181"/>
      <c r="S3" s="181"/>
      <c r="T3" s="176">
        <f>VLOOKUP($F$3,'base données'!$A$3:$AS$50,4,FALSE)</f>
        <v>44778</v>
      </c>
      <c r="U3" s="177"/>
      <c r="V3" s="177" t="e">
        <f>VLOOKUP('base données'!#REF!,'base données'!$A$3:$P$7,5,FALSE)</f>
        <v>#REF!</v>
      </c>
      <c r="W3" s="178"/>
      <c r="X3" s="19"/>
      <c r="Y3" s="172" t="s">
        <v>146</v>
      </c>
      <c r="Z3" s="173"/>
      <c r="AA3" s="173"/>
      <c r="AB3" s="173"/>
      <c r="AC3" s="173"/>
      <c r="AD3" s="173"/>
      <c r="AE3" s="179"/>
    </row>
    <row r="4" spans="1:51" ht="14.25" customHeight="1" x14ac:dyDescent="0.25">
      <c r="A4" s="180" t="s">
        <v>150</v>
      </c>
      <c r="B4" s="181"/>
      <c r="C4" s="181"/>
      <c r="D4" s="181"/>
      <c r="E4" s="181"/>
      <c r="F4" s="177" t="str">
        <f>VLOOKUP($F$3,'base données'!$A$3:$AS$50,2,FALSE)</f>
        <v>Canal de Miribel</v>
      </c>
      <c r="G4" s="177"/>
      <c r="H4" s="177"/>
      <c r="I4" s="177"/>
      <c r="J4" s="177"/>
      <c r="K4" s="177"/>
      <c r="L4" s="177"/>
      <c r="M4" s="22"/>
      <c r="N4" s="181" t="s">
        <v>152</v>
      </c>
      <c r="O4" s="181"/>
      <c r="P4" s="181"/>
      <c r="Q4" s="181"/>
      <c r="R4" s="181"/>
      <c r="S4" s="181"/>
      <c r="T4" s="176" t="str">
        <f>VLOOKUP($F$3,'base données'!$A$3:$AS$50,3,FALSE)</f>
        <v>G5</v>
      </c>
      <c r="U4" s="177"/>
      <c r="V4" s="177"/>
      <c r="W4" s="178"/>
      <c r="Y4" s="86"/>
      <c r="Z4" s="87"/>
      <c r="AA4" s="87"/>
      <c r="AB4" s="87"/>
      <c r="AC4" s="87"/>
      <c r="AD4" s="87"/>
      <c r="AE4" s="88"/>
      <c r="AF4" s="76"/>
      <c r="AG4" s="76"/>
      <c r="AH4" s="76"/>
      <c r="AI4" s="76"/>
      <c r="AJ4" s="76"/>
      <c r="AK4" s="76"/>
      <c r="AL4" s="76"/>
      <c r="AM4" s="76"/>
      <c r="AN4" s="76"/>
      <c r="AO4" s="76"/>
      <c r="AP4" s="76"/>
      <c r="AQ4" s="76"/>
      <c r="AR4" s="76"/>
      <c r="AS4" s="76"/>
      <c r="AT4" s="76"/>
      <c r="AU4" s="76"/>
      <c r="AV4" s="76"/>
      <c r="AW4" s="76"/>
      <c r="AX4" s="76"/>
      <c r="AY4" s="76"/>
    </row>
    <row r="5" spans="1:51" ht="4.5" customHeight="1" x14ac:dyDescent="0.25">
      <c r="A5" s="80"/>
      <c r="B5" s="81"/>
      <c r="C5" s="81"/>
      <c r="D5" s="81"/>
      <c r="E5" s="81"/>
      <c r="F5" s="81"/>
      <c r="G5" s="81"/>
      <c r="H5" s="81"/>
      <c r="I5" s="81"/>
      <c r="J5" s="81"/>
      <c r="K5" s="81"/>
      <c r="L5" s="81"/>
      <c r="M5" s="81"/>
      <c r="N5" s="81"/>
      <c r="O5" s="81"/>
      <c r="P5" s="81"/>
      <c r="Q5" s="81"/>
      <c r="R5" s="81"/>
      <c r="S5" s="81"/>
      <c r="T5" s="81"/>
      <c r="U5" s="81"/>
      <c r="V5" s="81"/>
      <c r="W5" s="82"/>
      <c r="X5" s="22"/>
      <c r="Y5" s="86"/>
      <c r="Z5" s="87"/>
      <c r="AA5" s="87"/>
      <c r="AB5" s="87"/>
      <c r="AC5" s="87"/>
      <c r="AD5" s="87"/>
      <c r="AE5" s="88"/>
      <c r="AF5" s="76"/>
      <c r="AG5" s="76"/>
      <c r="AH5" s="76"/>
      <c r="AI5" s="76"/>
      <c r="AJ5" s="76"/>
      <c r="AK5" s="76"/>
      <c r="AL5" s="76"/>
      <c r="AM5" s="76"/>
      <c r="AN5" s="76"/>
      <c r="AO5" s="76"/>
      <c r="AP5" s="76"/>
      <c r="AQ5" s="76"/>
      <c r="AR5" s="76"/>
      <c r="AS5" s="76"/>
      <c r="AT5" s="76"/>
      <c r="AU5" s="76"/>
      <c r="AV5" s="76"/>
      <c r="AW5" s="76"/>
      <c r="AX5" s="76"/>
      <c r="AY5" s="76"/>
    </row>
    <row r="6" spans="1:51" ht="14.25" customHeight="1" x14ac:dyDescent="0.25">
      <c r="A6" s="159" t="s">
        <v>154</v>
      </c>
      <c r="B6" s="159"/>
      <c r="C6" s="159"/>
      <c r="D6" s="159"/>
      <c r="E6" s="159"/>
      <c r="F6" s="159"/>
      <c r="G6" s="159"/>
      <c r="H6" s="159"/>
      <c r="I6" s="159"/>
      <c r="J6" s="159"/>
      <c r="K6" s="159"/>
      <c r="L6" s="159"/>
      <c r="M6" s="159"/>
      <c r="N6" s="159"/>
      <c r="O6" s="159"/>
      <c r="P6" s="159"/>
      <c r="Q6" s="159"/>
      <c r="R6" s="159"/>
      <c r="S6" s="159"/>
      <c r="T6" s="159"/>
      <c r="U6" s="159"/>
      <c r="V6" s="159"/>
      <c r="W6" s="159"/>
      <c r="Y6" s="86"/>
      <c r="Z6" s="89"/>
      <c r="AA6" s="89"/>
      <c r="AB6" s="89"/>
      <c r="AC6" s="89"/>
      <c r="AD6" s="89"/>
      <c r="AE6" s="88"/>
      <c r="AF6" s="76"/>
      <c r="AG6" s="76"/>
      <c r="AH6" s="76"/>
      <c r="AI6" s="76"/>
      <c r="AJ6" s="76"/>
      <c r="AK6" s="76"/>
      <c r="AL6" s="76"/>
      <c r="AM6" s="76"/>
      <c r="AN6" s="76"/>
      <c r="AO6" s="76"/>
      <c r="AP6" s="76"/>
      <c r="AQ6" s="76"/>
      <c r="AR6" s="76"/>
      <c r="AS6" s="76"/>
      <c r="AT6" s="76"/>
      <c r="AU6" s="76"/>
      <c r="AV6" s="76"/>
      <c r="AW6" s="76"/>
      <c r="AX6" s="76"/>
      <c r="AY6" s="76"/>
    </row>
    <row r="7" spans="1:51" ht="14.25" customHeight="1" x14ac:dyDescent="0.25">
      <c r="A7" s="83"/>
      <c r="B7" s="84"/>
      <c r="C7" s="84"/>
      <c r="D7" s="84"/>
      <c r="E7" s="84"/>
      <c r="F7" s="84"/>
      <c r="G7" s="84"/>
      <c r="H7" s="84"/>
      <c r="I7" s="84"/>
      <c r="J7" s="84"/>
      <c r="K7" s="84"/>
      <c r="L7" s="84"/>
      <c r="M7" s="84"/>
      <c r="N7" s="84"/>
      <c r="O7" s="84"/>
      <c r="P7" s="84"/>
      <c r="Q7" s="84"/>
      <c r="R7" s="84"/>
      <c r="S7" s="84"/>
      <c r="T7" s="84"/>
      <c r="U7" s="84"/>
      <c r="V7" s="84"/>
      <c r="W7" s="85"/>
      <c r="Y7" s="86"/>
      <c r="Z7" s="89"/>
      <c r="AA7" s="89"/>
      <c r="AB7" s="89"/>
      <c r="AC7" s="89"/>
      <c r="AD7" s="89"/>
      <c r="AE7" s="88"/>
      <c r="AF7" s="76"/>
      <c r="AG7" s="76"/>
      <c r="AH7" s="76"/>
      <c r="AI7" s="76"/>
      <c r="AJ7" s="76"/>
      <c r="AK7" s="76"/>
      <c r="AL7" s="76"/>
      <c r="AM7" s="76"/>
      <c r="AN7" s="76"/>
      <c r="AO7" s="76"/>
      <c r="AP7" s="76"/>
      <c r="AQ7" s="76"/>
      <c r="AR7" s="76"/>
      <c r="AS7" s="76"/>
      <c r="AT7" s="76"/>
      <c r="AU7" s="76"/>
      <c r="AV7" s="76"/>
      <c r="AW7" s="76"/>
      <c r="AX7" s="76"/>
      <c r="AY7" s="76"/>
    </row>
    <row r="8" spans="1:51" ht="14.25" customHeight="1" x14ac:dyDescent="0.25">
      <c r="A8" s="155" t="s">
        <v>53</v>
      </c>
      <c r="B8" s="156"/>
      <c r="C8" s="156"/>
      <c r="D8" s="156"/>
      <c r="E8" s="156"/>
      <c r="F8" s="157"/>
      <c r="G8" s="148">
        <f>VLOOKUP($F$3,'base données'!$A$3:$AS$50,5,FALSE)</f>
        <v>14</v>
      </c>
      <c r="H8" s="149"/>
      <c r="I8" s="149"/>
      <c r="J8" s="149"/>
      <c r="K8" s="149"/>
      <c r="L8" s="150"/>
      <c r="M8" s="81"/>
      <c r="N8" s="155" t="s">
        <v>54</v>
      </c>
      <c r="O8" s="156"/>
      <c r="P8" s="156"/>
      <c r="Q8" s="156"/>
      <c r="R8" s="157"/>
      <c r="S8" s="148">
        <f>VLOOKUP($F$3,'base données'!$A$3:$AS$50,9,FALSE)</f>
        <v>15</v>
      </c>
      <c r="T8" s="149"/>
      <c r="U8" s="149"/>
      <c r="V8" s="149"/>
      <c r="W8" s="150"/>
      <c r="Y8" s="86"/>
      <c r="Z8" s="89"/>
      <c r="AA8" s="89"/>
      <c r="AB8" s="89"/>
      <c r="AC8" s="89"/>
      <c r="AD8" s="89"/>
      <c r="AE8" s="88"/>
      <c r="AF8" s="76"/>
      <c r="AG8" s="76"/>
      <c r="AH8" s="76"/>
      <c r="AI8" s="76"/>
      <c r="AJ8" s="76"/>
      <c r="AK8" s="76"/>
      <c r="AL8" s="76"/>
      <c r="AM8" s="76"/>
      <c r="AN8" s="76"/>
      <c r="AO8" s="76"/>
      <c r="AP8" s="76"/>
      <c r="AQ8" s="76"/>
      <c r="AR8" s="76"/>
      <c r="AS8" s="76"/>
      <c r="AT8" s="76"/>
      <c r="AU8" s="76"/>
      <c r="AV8" s="76"/>
      <c r="AW8" s="76"/>
      <c r="AX8" s="76"/>
      <c r="AY8" s="76"/>
    </row>
    <row r="9" spans="1:51" ht="14.25" customHeight="1" x14ac:dyDescent="0.25">
      <c r="A9" s="110"/>
      <c r="B9" s="98"/>
      <c r="C9" s="98"/>
      <c r="D9" s="98"/>
      <c r="E9" s="98"/>
      <c r="F9" s="98"/>
      <c r="G9" s="98"/>
      <c r="H9" s="98"/>
      <c r="I9" s="98"/>
      <c r="J9" s="98"/>
      <c r="K9" s="98"/>
      <c r="L9" s="98"/>
      <c r="M9" s="81"/>
      <c r="N9" s="81"/>
      <c r="O9" s="81"/>
      <c r="P9" s="81"/>
      <c r="Q9" s="81"/>
      <c r="R9" s="81"/>
      <c r="S9" s="81"/>
      <c r="T9" s="81"/>
      <c r="U9" s="81"/>
      <c r="V9" s="81"/>
      <c r="W9" s="82"/>
      <c r="Y9" s="86"/>
      <c r="Z9" s="89"/>
      <c r="AA9" s="89"/>
      <c r="AB9" s="89"/>
      <c r="AC9" s="89"/>
      <c r="AD9" s="89"/>
      <c r="AE9" s="88"/>
      <c r="AF9" s="76"/>
      <c r="AG9" s="76"/>
      <c r="AH9" s="76"/>
      <c r="AI9" s="76"/>
      <c r="AJ9" s="76"/>
      <c r="AK9" s="76"/>
      <c r="AL9" s="76"/>
      <c r="AM9" s="76"/>
      <c r="AN9" s="76"/>
      <c r="AO9" s="76"/>
      <c r="AP9" s="76"/>
      <c r="AQ9" s="76"/>
      <c r="AR9" s="76"/>
      <c r="AS9" s="76"/>
      <c r="AT9" s="76"/>
      <c r="AU9" s="76"/>
      <c r="AV9" s="76"/>
      <c r="AW9" s="76"/>
      <c r="AX9" s="76"/>
      <c r="AY9" s="76"/>
    </row>
    <row r="10" spans="1:51" ht="7.5" customHeight="1" x14ac:dyDescent="0.25">
      <c r="A10" s="153" t="s">
        <v>140</v>
      </c>
      <c r="B10" s="153"/>
      <c r="C10" s="153"/>
      <c r="D10" s="153"/>
      <c r="E10" s="153"/>
      <c r="F10" s="153"/>
      <c r="G10" s="154">
        <f>(G8-1)/(15-1)</f>
        <v>0.9285714285714286</v>
      </c>
      <c r="H10" s="154"/>
      <c r="I10" s="154"/>
      <c r="J10" s="154"/>
      <c r="K10" s="154"/>
      <c r="L10" s="154"/>
      <c r="M10" s="99"/>
      <c r="N10" s="151" t="s">
        <v>55</v>
      </c>
      <c r="O10" s="151"/>
      <c r="P10" s="151"/>
      <c r="Q10" s="151"/>
      <c r="R10" s="151"/>
      <c r="S10" s="152">
        <f>VLOOKUP($F$3,'base données'!$A$3:$AS$50,26,FALSE)</f>
        <v>0.58950000000000002</v>
      </c>
      <c r="T10" s="152"/>
      <c r="U10" s="152"/>
      <c r="V10" s="152"/>
      <c r="W10" s="152"/>
      <c r="Y10" s="86"/>
      <c r="Z10" s="89"/>
      <c r="AA10" s="89"/>
      <c r="AB10" s="89"/>
      <c r="AC10" s="89"/>
      <c r="AD10" s="89"/>
      <c r="AE10" s="88"/>
      <c r="AF10" s="76"/>
      <c r="AG10" s="111"/>
      <c r="AH10" s="76"/>
      <c r="AI10" s="76"/>
      <c r="AJ10" s="76"/>
      <c r="AK10" s="76"/>
      <c r="AL10" s="76"/>
      <c r="AM10" s="76"/>
      <c r="AN10" s="76"/>
      <c r="AO10" s="76"/>
      <c r="AP10" s="76"/>
      <c r="AQ10" s="76"/>
      <c r="AR10" s="76"/>
      <c r="AS10" s="76"/>
      <c r="AT10" s="76"/>
      <c r="AU10" s="76"/>
      <c r="AV10" s="76"/>
      <c r="AW10" s="76"/>
      <c r="AX10" s="76"/>
      <c r="AY10" s="76"/>
    </row>
    <row r="11" spans="1:51" ht="14.25" customHeight="1" x14ac:dyDescent="0.25">
      <c r="A11" s="153"/>
      <c r="B11" s="153"/>
      <c r="C11" s="153"/>
      <c r="D11" s="153"/>
      <c r="E11" s="153"/>
      <c r="F11" s="153"/>
      <c r="G11" s="154"/>
      <c r="H11" s="154"/>
      <c r="I11" s="154"/>
      <c r="J11" s="154"/>
      <c r="K11" s="154"/>
      <c r="L11" s="154"/>
      <c r="M11" s="99"/>
      <c r="N11" s="151"/>
      <c r="O11" s="151"/>
      <c r="P11" s="151"/>
      <c r="Q11" s="151"/>
      <c r="R11" s="151"/>
      <c r="S11" s="152"/>
      <c r="T11" s="152"/>
      <c r="U11" s="152"/>
      <c r="V11" s="152"/>
      <c r="W11" s="152"/>
      <c r="Y11" s="86"/>
      <c r="Z11" s="89"/>
      <c r="AA11" s="89"/>
      <c r="AB11" s="89"/>
      <c r="AC11" s="89"/>
      <c r="AD11" s="89"/>
      <c r="AE11" s="88"/>
      <c r="AF11" s="76"/>
      <c r="AG11" s="111"/>
      <c r="AH11" s="76"/>
      <c r="AI11" s="76"/>
      <c r="AJ11" s="76"/>
      <c r="AK11" s="76"/>
      <c r="AL11" s="76"/>
      <c r="AM11" s="76"/>
      <c r="AN11" s="76"/>
      <c r="AO11" s="76"/>
      <c r="AP11" s="76"/>
      <c r="AQ11" s="76"/>
      <c r="AR11" s="76"/>
      <c r="AS11" s="76"/>
      <c r="AT11" s="76"/>
      <c r="AU11" s="76"/>
      <c r="AV11" s="76"/>
      <c r="AW11" s="76"/>
      <c r="AX11" s="76"/>
      <c r="AY11" s="76"/>
    </row>
    <row r="12" spans="1:51" ht="14.25" customHeight="1" x14ac:dyDescent="0.25">
      <c r="A12" s="112"/>
      <c r="B12" s="113"/>
      <c r="C12" s="113"/>
      <c r="D12" s="113"/>
      <c r="E12" s="113"/>
      <c r="F12" s="113"/>
      <c r="G12" s="113"/>
      <c r="H12" s="113"/>
      <c r="I12" s="113"/>
      <c r="J12" s="113"/>
      <c r="K12" s="113"/>
      <c r="L12" s="113"/>
      <c r="M12" s="113"/>
      <c r="N12" s="113"/>
      <c r="O12" s="113"/>
      <c r="P12" s="113"/>
      <c r="Q12" s="113"/>
      <c r="R12" s="113"/>
      <c r="S12" s="113"/>
      <c r="T12" s="113"/>
      <c r="U12" s="113"/>
      <c r="V12" s="113"/>
      <c r="W12" s="114"/>
      <c r="Y12" s="86"/>
      <c r="Z12" s="89"/>
      <c r="AA12" s="89"/>
      <c r="AB12" s="89"/>
      <c r="AC12" s="89"/>
      <c r="AD12" s="89"/>
      <c r="AE12" s="88"/>
      <c r="AF12" s="76"/>
      <c r="AG12" s="76"/>
      <c r="AH12" s="76"/>
      <c r="AI12" s="76"/>
      <c r="AJ12" s="76"/>
      <c r="AK12" s="76"/>
      <c r="AL12" s="76"/>
      <c r="AM12" s="76"/>
      <c r="AN12" s="76"/>
      <c r="AO12" s="76"/>
      <c r="AP12" s="76"/>
      <c r="AQ12" s="76"/>
      <c r="AR12" s="76"/>
      <c r="AS12" s="76"/>
      <c r="AT12" s="76"/>
      <c r="AU12" s="76"/>
      <c r="AV12" s="76"/>
      <c r="AW12" s="76"/>
      <c r="AX12" s="76"/>
      <c r="AY12" s="76"/>
    </row>
    <row r="13" spans="1:51" ht="14.25" customHeight="1" x14ac:dyDescent="0.25">
      <c r="A13" s="153" t="s">
        <v>145</v>
      </c>
      <c r="B13" s="153"/>
      <c r="C13" s="153"/>
      <c r="D13" s="153"/>
      <c r="E13" s="153"/>
      <c r="F13" s="153"/>
      <c r="G13" s="160" t="s">
        <v>0</v>
      </c>
      <c r="H13" s="160"/>
      <c r="I13" s="160"/>
      <c r="J13" s="160"/>
      <c r="K13" s="160"/>
      <c r="L13" s="160"/>
      <c r="M13" s="115"/>
      <c r="N13" s="153" t="s">
        <v>141</v>
      </c>
      <c r="O13" s="153"/>
      <c r="P13" s="153"/>
      <c r="Q13" s="153"/>
      <c r="R13" s="153"/>
      <c r="S13" s="160" t="s">
        <v>0</v>
      </c>
      <c r="T13" s="160"/>
      <c r="U13" s="160"/>
      <c r="V13" s="160"/>
      <c r="W13" s="160"/>
      <c r="Y13" s="86"/>
      <c r="Z13" s="89"/>
      <c r="AA13" s="89"/>
      <c r="AB13" s="89"/>
      <c r="AC13" s="89"/>
      <c r="AD13" s="89"/>
      <c r="AE13" s="88"/>
      <c r="AF13" s="76"/>
      <c r="AG13" s="171"/>
      <c r="AH13" s="171"/>
      <c r="AI13" s="171"/>
      <c r="AJ13" s="171"/>
      <c r="AK13" s="171"/>
      <c r="AL13" s="171"/>
      <c r="AM13" s="171"/>
      <c r="AN13" s="171"/>
      <c r="AO13" s="171"/>
      <c r="AP13" s="171"/>
      <c r="AQ13" s="171"/>
      <c r="AR13" s="171"/>
      <c r="AS13" s="171"/>
      <c r="AT13" s="76"/>
      <c r="AU13" s="76"/>
      <c r="AV13" s="76"/>
      <c r="AW13" s="76"/>
      <c r="AX13" s="76"/>
      <c r="AY13" s="76"/>
    </row>
    <row r="14" spans="1:51" ht="14.25" customHeight="1" x14ac:dyDescent="0.25">
      <c r="A14" s="137" t="str">
        <f>INDEX({"1 &gt; MPCE EQR &gt; 0.928";"1 &gt; MPCE EQR &gt; 0.928";"1 &gt; MPCE EQR &gt; 0.928";"1 &gt; MPCE EQR &gt; 0.928";"1 &gt; MPCE EQR &gt; 0.928";"1 &gt; MPCE EQR &gt; 0.928"},MATCH(T4,{"TP5";"P5";"M5";"G5";"TP15";"P15"},0))</f>
        <v>1 &gt; MPCE EQR &gt; 0.928</v>
      </c>
      <c r="B14" s="137"/>
      <c r="C14" s="137"/>
      <c r="D14" s="137"/>
      <c r="E14" s="137"/>
      <c r="F14" s="137"/>
      <c r="G14" s="161" t="s">
        <v>1</v>
      </c>
      <c r="H14" s="162"/>
      <c r="I14" s="162"/>
      <c r="J14" s="162"/>
      <c r="K14" s="162"/>
      <c r="L14" s="163"/>
      <c r="M14" s="116"/>
      <c r="N14" s="137" t="str">
        <f>INDEX({"1 &gt; I2M2 &gt; 0.605";"1 &gt; I2M2 &gt; 0.605";"1 &gt; I2M2 &gt; 0.605";"1 &gt; I2M2 &gt; 0.605";"1 &gt; I2M2 &gt; 0.665";"1 &gt; I2M2 &gt; 0.665"},MATCH(T4,{"TP5";"P5";"M5";"G5";"TP15";"P15"},0))</f>
        <v>1 &gt; I2M2 &gt; 0.605</v>
      </c>
      <c r="O14" s="137"/>
      <c r="P14" s="137"/>
      <c r="Q14" s="137"/>
      <c r="R14" s="137"/>
      <c r="S14" s="164" t="s">
        <v>1</v>
      </c>
      <c r="T14" s="164"/>
      <c r="U14" s="164"/>
      <c r="V14" s="164"/>
      <c r="W14" s="164"/>
      <c r="Y14" s="86"/>
      <c r="Z14" s="89"/>
      <c r="AA14" s="89"/>
      <c r="AB14" s="89"/>
      <c r="AC14" s="89"/>
      <c r="AD14" s="89"/>
      <c r="AE14" s="88"/>
      <c r="AF14" s="76"/>
      <c r="AG14" s="170"/>
      <c r="AH14" s="170"/>
      <c r="AI14" s="170"/>
      <c r="AJ14" s="170"/>
      <c r="AK14" s="170"/>
      <c r="AL14" s="170"/>
      <c r="AM14" s="170"/>
      <c r="AN14" s="170"/>
      <c r="AO14" s="170"/>
      <c r="AP14" s="170"/>
      <c r="AQ14" s="170"/>
      <c r="AR14" s="170"/>
      <c r="AS14" s="170"/>
      <c r="AT14" s="76"/>
      <c r="AU14" s="76"/>
      <c r="AV14" s="76"/>
      <c r="AW14" s="76"/>
      <c r="AX14" s="76"/>
      <c r="AY14" s="76"/>
    </row>
    <row r="15" spans="1:51" ht="14.25" customHeight="1" x14ac:dyDescent="0.25">
      <c r="A15" s="137" t="str">
        <f>INDEX({"0.928 &gt; MPCE EQR &gt; 0.785";"0.928 &gt; MPCE EQR &gt; 0.785";"0.928 &gt; MPCE EQR &gt; 0.785";"0.928 &gt; MPCE EQR &gt; 0.785";"0.928 &gt; MPCE EQR &gt; 0.785";"0.928 &gt; MPCE EQR &gt; 0.785"},MATCH(T4,{"TP5";"P5";"M5";"G5";"TP15";"P15"},0))</f>
        <v>0.928 &gt; MPCE EQR &gt; 0.785</v>
      </c>
      <c r="B15" s="137"/>
      <c r="C15" s="137"/>
      <c r="D15" s="137"/>
      <c r="E15" s="137"/>
      <c r="F15" s="137"/>
      <c r="G15" s="167" t="s">
        <v>2</v>
      </c>
      <c r="H15" s="168"/>
      <c r="I15" s="168"/>
      <c r="J15" s="168"/>
      <c r="K15" s="168"/>
      <c r="L15" s="169"/>
      <c r="M15" s="116"/>
      <c r="N15" s="137" t="str">
        <f>INDEX({"0.605 &gt; I2M2 &gt; 0.354";"0.605 &gt; I2M2 &gt; 0.354";"0.605 &gt; I2M2 &gt; 0.354";"0.605 &gt; I2M2 &gt; 0.354";"0.665 &gt; I2M2 &gt; 0.443";"0.665 &gt; I2M2 &gt; 0.443"},MATCH(T4,{"TP5";"P5";"M5";"G5";"TP15";"P15"},0))</f>
        <v>0.605 &gt; I2M2 &gt; 0.354</v>
      </c>
      <c r="O15" s="137"/>
      <c r="P15" s="137"/>
      <c r="Q15" s="137"/>
      <c r="R15" s="137"/>
      <c r="S15" s="1" t="s">
        <v>2</v>
      </c>
      <c r="T15" s="1"/>
      <c r="U15" s="1"/>
      <c r="V15" s="1"/>
      <c r="W15" s="1"/>
      <c r="Y15" s="86"/>
      <c r="Z15" s="89"/>
      <c r="AA15" s="89"/>
      <c r="AB15" s="89"/>
      <c r="AC15" s="89"/>
      <c r="AD15" s="89"/>
      <c r="AE15" s="88"/>
      <c r="AF15" s="76"/>
      <c r="AG15" s="170"/>
      <c r="AH15" s="170"/>
      <c r="AI15" s="170"/>
      <c r="AJ15" s="170"/>
      <c r="AK15" s="170"/>
      <c r="AL15" s="170"/>
      <c r="AM15" s="170"/>
      <c r="AN15" s="170"/>
      <c r="AO15" s="170"/>
      <c r="AP15" s="170"/>
      <c r="AQ15" s="170"/>
      <c r="AR15" s="170"/>
      <c r="AS15" s="170"/>
      <c r="AT15" s="76"/>
      <c r="AU15" s="76"/>
      <c r="AV15" s="76"/>
      <c r="AW15" s="76"/>
      <c r="AX15" s="76"/>
      <c r="AY15" s="76"/>
    </row>
    <row r="16" spans="1:51" ht="14.25" customHeight="1" x14ac:dyDescent="0.25">
      <c r="A16" s="137" t="str">
        <f>INDEX({"0.785 &gt; MPCE EQR &gt; 0.571";"0.785 &gt; MPCE EQR &gt; 0.571";"0.785 &gt; MPCE EQR &gt; 0.571";"0.785 &gt; MPCE EQR &gt; 0.571";"0.785 &gt; MPCE EQR &gt; 0.571";"0.785 &gt; MPCE EQR &gt; 0.571"},MATCH(T4,{"TP5";"p5";"M5";"G5";"TP15";"P15"},0))</f>
        <v>0.785 &gt; MPCE EQR &gt; 0.571</v>
      </c>
      <c r="B16" s="137"/>
      <c r="C16" s="137"/>
      <c r="D16" s="137"/>
      <c r="E16" s="137"/>
      <c r="F16" s="137"/>
      <c r="G16" s="142" t="s">
        <v>142</v>
      </c>
      <c r="H16" s="143"/>
      <c r="I16" s="143"/>
      <c r="J16" s="143"/>
      <c r="K16" s="143"/>
      <c r="L16" s="144"/>
      <c r="M16" s="116"/>
      <c r="N16" s="137" t="str">
        <f>INDEX({"0.354 &gt; I2M2 &gt; 0.236";"0.354 &gt; I2M2 &gt; 0.236";"0.354 &gt; I2M2 &gt; 0.236";"0.354 &gt; I2M2 &gt; 0.236";"0.443 &gt; I2M2 &gt; 0.295";"0.443 &gt; I2M2 &gt; 0.295"},MATCH(T4,{"TP5";"p5";"M5";"G5";"TP15";"P15"},0))</f>
        <v>0.354 &gt; I2M2 &gt; 0.236</v>
      </c>
      <c r="O16" s="137"/>
      <c r="P16" s="137"/>
      <c r="Q16" s="137"/>
      <c r="R16" s="137"/>
      <c r="S16" s="138" t="s">
        <v>142</v>
      </c>
      <c r="T16" s="138"/>
      <c r="U16" s="138"/>
      <c r="V16" s="138"/>
      <c r="W16" s="138"/>
      <c r="Y16" s="86"/>
      <c r="Z16" s="89"/>
      <c r="AA16" s="89"/>
      <c r="AB16" s="89"/>
      <c r="AC16" s="89"/>
      <c r="AD16" s="89"/>
      <c r="AE16" s="88"/>
      <c r="AF16" s="76"/>
      <c r="AG16" s="170"/>
      <c r="AH16" s="170"/>
      <c r="AI16" s="170"/>
      <c r="AJ16" s="170"/>
      <c r="AK16" s="170"/>
      <c r="AL16" s="170"/>
      <c r="AM16" s="170"/>
      <c r="AN16" s="170"/>
      <c r="AO16" s="170"/>
      <c r="AP16" s="170"/>
      <c r="AQ16" s="170"/>
      <c r="AR16" s="170"/>
      <c r="AS16" s="170"/>
      <c r="AT16" s="76"/>
      <c r="AU16" s="76"/>
      <c r="AV16" s="76"/>
      <c r="AW16" s="76"/>
      <c r="AX16" s="76"/>
      <c r="AY16" s="76"/>
    </row>
    <row r="17" spans="1:51" ht="14.25" customHeight="1" x14ac:dyDescent="0.25">
      <c r="A17" s="137" t="str">
        <f>INDEX({"0.571 &gt; MPCE EQR &gt; 0.285";"0.571 &gt; MPCE EQR &gt; 0.285";"0.571 &gt; MPCE EQR &gt; 0.285";"0.571 &gt; MPCE EQR &gt; 0.285";"0.571 &gt; MPCE EQR &gt; 0.285";"0.571 &gt; MPCE EQR &gt; 0.285"},MATCH(T4,{"TP5";"p5";"M5";"G5";"TP15";"P15"},0))</f>
        <v>0.571 &gt; MPCE EQR &gt; 0.285</v>
      </c>
      <c r="B17" s="137"/>
      <c r="C17" s="137"/>
      <c r="D17" s="137"/>
      <c r="E17" s="137"/>
      <c r="F17" s="137"/>
      <c r="G17" s="145" t="s">
        <v>143</v>
      </c>
      <c r="H17" s="146"/>
      <c r="I17" s="146"/>
      <c r="J17" s="146"/>
      <c r="K17" s="146"/>
      <c r="L17" s="147"/>
      <c r="M17" s="116"/>
      <c r="N17" s="137" t="str">
        <f>INDEX({"0.236 &gt; I2M2 &gt; 0.118";"0.236 &gt; I2M2 &gt; 0.118";"0.236 &gt; I2M2 &gt; 0.118";"0.236 &gt; I2M2 &gt; 0.118";"0.295 &gt; I2M2 &gt; 0.148";"0.295 &gt; I2M2 &gt; 0.148"},MATCH(T4,{"TP5";"p5";"M5";"G5";"TP15";"P15"},0))</f>
        <v>0.236 &gt; I2M2 &gt; 0.118</v>
      </c>
      <c r="O17" s="137"/>
      <c r="P17" s="137"/>
      <c r="Q17" s="137"/>
      <c r="R17" s="137"/>
      <c r="S17" s="165" t="s">
        <v>144</v>
      </c>
      <c r="T17" s="165"/>
      <c r="U17" s="165"/>
      <c r="V17" s="165"/>
      <c r="W17" s="165"/>
      <c r="Y17" s="86"/>
      <c r="Z17" s="89"/>
      <c r="AA17" s="89"/>
      <c r="AB17" s="89"/>
      <c r="AC17" s="89"/>
      <c r="AD17" s="89"/>
      <c r="AE17" s="88"/>
      <c r="AF17" s="76"/>
      <c r="AG17" s="170"/>
      <c r="AH17" s="170"/>
      <c r="AI17" s="170"/>
      <c r="AJ17" s="170"/>
      <c r="AK17" s="170"/>
      <c r="AL17" s="170"/>
      <c r="AM17" s="170"/>
      <c r="AN17" s="170"/>
      <c r="AO17" s="170"/>
      <c r="AP17" s="170"/>
      <c r="AQ17" s="170"/>
      <c r="AR17" s="170"/>
      <c r="AS17" s="170"/>
      <c r="AT17" s="76"/>
      <c r="AU17" s="76"/>
      <c r="AV17" s="76"/>
      <c r="AW17" s="76"/>
      <c r="AX17" s="76"/>
      <c r="AY17" s="76"/>
    </row>
    <row r="18" spans="1:51" ht="14.25" customHeight="1" x14ac:dyDescent="0.25">
      <c r="A18" s="137" t="str">
        <f>INDEX({"0.285 &gt; MPCE EQR &gt; 0";"0.285 &gt; MPCE EQR &gt; 0";"0.285 &gt; MPCE EQR &gt; 0";"0.285 &gt; MPCE EQR &gt; 0";"0.285 &gt; MPCE EQR &gt; 0";"0.285 &gt; MPCE EQR &gt; 0"},MATCH(T4,{"TP5";"p5";"M5";"G5";"TP15";"P15"},0))</f>
        <v>0.285 &gt; MPCE EQR &gt; 0</v>
      </c>
      <c r="B18" s="137"/>
      <c r="C18" s="137"/>
      <c r="D18" s="137"/>
      <c r="E18" s="137"/>
      <c r="F18" s="137"/>
      <c r="G18" s="139" t="s">
        <v>3</v>
      </c>
      <c r="H18" s="140"/>
      <c r="I18" s="140"/>
      <c r="J18" s="140"/>
      <c r="K18" s="140"/>
      <c r="L18" s="141"/>
      <c r="M18" s="116"/>
      <c r="N18" s="137" t="str">
        <f>INDEX({"0.118 &gt; I2M2 &gt; 0";"0.118 &gt; I2M2 &gt; 0";"0.118 &gt; I2M2 &gt; 0";"0.118 &gt; I2M2 &gt; 0";"0.148 &gt; I2M2 &gt; 0";"0.148 &gt; I2M2 &gt; 0"},MATCH(T4,{"TP5";"p5";"M5";"G5";"TP15";"P15"},0))</f>
        <v>0.118 &gt; I2M2 &gt; 0</v>
      </c>
      <c r="O18" s="137"/>
      <c r="P18" s="137"/>
      <c r="Q18" s="137"/>
      <c r="R18" s="137"/>
      <c r="S18" s="166" t="s">
        <v>3</v>
      </c>
      <c r="T18" s="166"/>
      <c r="U18" s="166"/>
      <c r="V18" s="166"/>
      <c r="W18" s="166"/>
      <c r="X18" s="22"/>
      <c r="Y18" s="86"/>
      <c r="Z18" s="89"/>
      <c r="AA18" s="89"/>
      <c r="AB18" s="89"/>
      <c r="AC18" s="89"/>
      <c r="AD18" s="89"/>
      <c r="AE18" s="88"/>
      <c r="AF18" s="76"/>
      <c r="AG18" s="170"/>
      <c r="AH18" s="170"/>
      <c r="AI18" s="170"/>
      <c r="AJ18" s="170"/>
      <c r="AK18" s="170"/>
      <c r="AL18" s="170"/>
      <c r="AM18" s="170"/>
      <c r="AN18" s="170"/>
      <c r="AO18" s="170"/>
      <c r="AP18" s="170"/>
      <c r="AQ18" s="170"/>
      <c r="AR18" s="170"/>
      <c r="AS18" s="170"/>
      <c r="AT18" s="76"/>
      <c r="AU18" s="76"/>
      <c r="AV18" s="76"/>
      <c r="AW18" s="76"/>
      <c r="AX18" s="76"/>
      <c r="AY18" s="76"/>
    </row>
    <row r="19" spans="1:51" ht="7.5" customHeight="1" x14ac:dyDescent="0.25">
      <c r="A19" s="83"/>
      <c r="B19" s="84"/>
      <c r="C19" s="84"/>
      <c r="D19" s="84"/>
      <c r="E19" s="84"/>
      <c r="F19" s="84"/>
      <c r="G19" s="84"/>
      <c r="H19" s="84"/>
      <c r="I19" s="84"/>
      <c r="J19" s="84"/>
      <c r="K19" s="84"/>
      <c r="L19" s="84"/>
      <c r="M19" s="84"/>
      <c r="N19" s="84"/>
      <c r="O19" s="84"/>
      <c r="P19" s="84"/>
      <c r="Q19" s="84"/>
      <c r="R19" s="84"/>
      <c r="S19" s="84"/>
      <c r="T19" s="84"/>
      <c r="U19" s="84"/>
      <c r="V19" s="84"/>
      <c r="W19" s="85"/>
      <c r="Y19" s="86"/>
      <c r="Z19" s="89"/>
      <c r="AA19" s="89"/>
      <c r="AB19" s="89"/>
      <c r="AC19" s="89"/>
      <c r="AD19" s="89"/>
      <c r="AE19" s="88"/>
      <c r="AF19" s="76"/>
      <c r="AG19" s="76"/>
      <c r="AH19" s="76"/>
      <c r="AI19" s="76"/>
      <c r="AJ19" s="76"/>
      <c r="AK19" s="76"/>
      <c r="AL19" s="76"/>
      <c r="AM19" s="76"/>
      <c r="AN19" s="76"/>
      <c r="AO19" s="76"/>
      <c r="AP19" s="76"/>
      <c r="AQ19" s="76"/>
      <c r="AR19" s="76"/>
      <c r="AS19" s="76"/>
      <c r="AT19" s="76"/>
      <c r="AU19" s="76"/>
      <c r="AV19" s="76"/>
      <c r="AW19" s="76"/>
      <c r="AX19" s="76"/>
      <c r="AY19" s="76"/>
    </row>
    <row r="20" spans="1:51" ht="14.25" customHeight="1" x14ac:dyDescent="0.25">
      <c r="A20" s="159" t="s">
        <v>148</v>
      </c>
      <c r="B20" s="159"/>
      <c r="C20" s="159"/>
      <c r="D20" s="159"/>
      <c r="E20" s="159"/>
      <c r="F20" s="159"/>
      <c r="G20" s="159"/>
      <c r="H20" s="159"/>
      <c r="I20" s="159"/>
      <c r="J20" s="159"/>
      <c r="K20" s="159"/>
      <c r="L20" s="159"/>
      <c r="M20" s="159"/>
      <c r="N20" s="159"/>
      <c r="O20" s="159"/>
      <c r="P20" s="159"/>
      <c r="Q20" s="159"/>
      <c r="R20" s="159"/>
      <c r="S20" s="159"/>
      <c r="T20" s="159"/>
      <c r="U20" s="159"/>
      <c r="V20" s="159"/>
      <c r="W20" s="159"/>
      <c r="X20" s="22"/>
      <c r="Y20" s="172" t="s">
        <v>147</v>
      </c>
      <c r="Z20" s="173"/>
      <c r="AA20" s="173"/>
      <c r="AB20" s="173"/>
      <c r="AC20" s="173"/>
      <c r="AD20" s="173"/>
      <c r="AE20" s="179"/>
      <c r="AF20" s="76"/>
      <c r="AG20" s="76"/>
      <c r="AH20" s="76"/>
      <c r="AI20" s="76"/>
      <c r="AJ20" s="76"/>
      <c r="AK20" s="76"/>
      <c r="AL20" s="76"/>
      <c r="AM20" s="76"/>
      <c r="AN20" s="76"/>
      <c r="AO20" s="76"/>
      <c r="AP20" s="76"/>
      <c r="AQ20" s="76"/>
      <c r="AR20" s="76"/>
      <c r="AS20" s="76"/>
      <c r="AT20" s="76"/>
      <c r="AU20" s="76"/>
      <c r="AV20" s="76"/>
      <c r="AW20" s="76"/>
      <c r="AX20" s="76"/>
      <c r="AY20" s="76"/>
    </row>
    <row r="21" spans="1:51" ht="7.5" customHeight="1" x14ac:dyDescent="0.25">
      <c r="A21" s="83"/>
      <c r="B21" s="84"/>
      <c r="C21" s="84"/>
      <c r="D21" s="84"/>
      <c r="E21" s="84"/>
      <c r="F21" s="84"/>
      <c r="G21" s="84"/>
      <c r="H21" s="84"/>
      <c r="I21" s="84"/>
      <c r="J21" s="84"/>
      <c r="K21" s="84"/>
      <c r="L21" s="84"/>
      <c r="M21" s="84"/>
      <c r="N21" s="84"/>
      <c r="O21" s="84"/>
      <c r="P21" s="84"/>
      <c r="Q21" s="84"/>
      <c r="R21" s="84"/>
      <c r="S21" s="84"/>
      <c r="T21" s="84"/>
      <c r="U21" s="84"/>
      <c r="V21" s="84"/>
      <c r="W21" s="85"/>
      <c r="X21" s="25"/>
      <c r="Y21" s="86"/>
      <c r="Z21" s="90"/>
      <c r="AA21" s="90"/>
      <c r="AB21" s="90"/>
      <c r="AC21" s="90"/>
      <c r="AD21" s="90"/>
      <c r="AE21" s="88"/>
      <c r="AF21" s="76"/>
      <c r="AG21" s="111"/>
      <c r="AH21" s="76"/>
      <c r="AI21" s="76"/>
      <c r="AJ21" s="76"/>
      <c r="AK21" s="76"/>
      <c r="AL21" s="76"/>
      <c r="AM21" s="76"/>
      <c r="AN21" s="76"/>
      <c r="AO21" s="76"/>
      <c r="AP21" s="76"/>
      <c r="AQ21" s="76"/>
      <c r="AR21" s="76"/>
      <c r="AS21" s="76"/>
      <c r="AT21" s="76"/>
      <c r="AU21" s="76"/>
      <c r="AV21" s="76"/>
      <c r="AW21" s="76"/>
      <c r="AX21" s="76"/>
      <c r="AY21" s="76"/>
    </row>
    <row r="22" spans="1:51" ht="14.25" customHeight="1" x14ac:dyDescent="0.25">
      <c r="A22" s="201" t="s">
        <v>52</v>
      </c>
      <c r="B22" s="190"/>
      <c r="C22" s="190"/>
      <c r="D22" s="190"/>
      <c r="E22" s="191"/>
      <c r="F22" s="148">
        <f>VLOOKUP($F$3,'base données'!$A$3:$AS$50,6,FALSE)</f>
        <v>7</v>
      </c>
      <c r="G22" s="149"/>
      <c r="H22" s="149"/>
      <c r="I22" s="150"/>
      <c r="J22" s="84"/>
      <c r="K22" s="84"/>
      <c r="L22" s="84"/>
      <c r="M22" s="84"/>
      <c r="N22" s="84"/>
      <c r="O22" s="84"/>
      <c r="P22" s="84"/>
      <c r="Q22" s="84"/>
      <c r="R22" s="84"/>
      <c r="S22" s="84"/>
      <c r="T22" s="84"/>
      <c r="U22" s="84"/>
      <c r="V22" s="84"/>
      <c r="W22" s="85"/>
      <c r="X22" s="25"/>
      <c r="Y22" s="86"/>
      <c r="Z22" s="117"/>
      <c r="AA22" s="90"/>
      <c r="AB22" s="90"/>
      <c r="AC22" s="117"/>
      <c r="AD22" s="90"/>
      <c r="AE22" s="88"/>
      <c r="AF22" s="76"/>
      <c r="AG22" s="76"/>
      <c r="AH22" s="76"/>
      <c r="AI22" s="76"/>
      <c r="AJ22" s="76"/>
      <c r="AK22" s="76"/>
      <c r="AL22" s="76"/>
      <c r="AM22" s="76"/>
      <c r="AN22" s="76"/>
      <c r="AO22" s="76"/>
      <c r="AP22" s="76"/>
      <c r="AQ22" s="76"/>
      <c r="AR22" s="76"/>
      <c r="AS22" s="76"/>
      <c r="AT22" s="76"/>
      <c r="AU22" s="76"/>
      <c r="AV22" s="76"/>
      <c r="AW22" s="76"/>
      <c r="AX22" s="76"/>
      <c r="AY22" s="76"/>
    </row>
    <row r="23" spans="1:51" ht="14.25" customHeight="1" x14ac:dyDescent="0.25">
      <c r="A23" s="192"/>
      <c r="B23" s="193"/>
      <c r="C23" s="193"/>
      <c r="D23" s="193"/>
      <c r="E23" s="194"/>
      <c r="F23" s="148"/>
      <c r="G23" s="149"/>
      <c r="H23" s="149"/>
      <c r="I23" s="150"/>
      <c r="J23" s="84"/>
      <c r="K23" s="84"/>
      <c r="L23" s="84"/>
      <c r="M23" s="84"/>
      <c r="N23" s="84"/>
      <c r="O23" s="84"/>
      <c r="P23" s="84"/>
      <c r="Q23" s="84"/>
      <c r="R23" s="84"/>
      <c r="S23" s="84"/>
      <c r="T23" s="84"/>
      <c r="U23" s="84"/>
      <c r="V23" s="84"/>
      <c r="W23" s="85"/>
      <c r="X23" s="25"/>
      <c r="Y23" s="86"/>
      <c r="Z23" s="117"/>
      <c r="AA23" s="90"/>
      <c r="AB23" s="90"/>
      <c r="AC23" s="77"/>
      <c r="AD23" s="90"/>
      <c r="AE23" s="88"/>
      <c r="AF23" s="76"/>
      <c r="AG23" s="76"/>
      <c r="AH23" s="76"/>
      <c r="AI23" s="76"/>
      <c r="AJ23" s="76"/>
      <c r="AK23" s="76"/>
      <c r="AL23" s="76"/>
      <c r="AM23" s="76"/>
      <c r="AN23" s="76"/>
      <c r="AO23" s="76"/>
      <c r="AP23" s="76"/>
      <c r="AQ23" s="76"/>
      <c r="AR23" s="76"/>
      <c r="AS23" s="76"/>
      <c r="AT23" s="76"/>
      <c r="AU23" s="76"/>
      <c r="AV23" s="76"/>
      <c r="AW23" s="76"/>
      <c r="AX23" s="76"/>
      <c r="AY23" s="76"/>
    </row>
    <row r="24" spans="1:51" ht="14.25" customHeight="1" x14ac:dyDescent="0.25">
      <c r="A24" s="189" t="s">
        <v>50</v>
      </c>
      <c r="B24" s="190"/>
      <c r="C24" s="190"/>
      <c r="D24" s="190"/>
      <c r="E24" s="191"/>
      <c r="F24" s="195" t="str">
        <f>VLOOKUP($F$3,'base données'!$A$3:$AS$50,7,FALSE)</f>
        <v>Leuctridae</v>
      </c>
      <c r="G24" s="196"/>
      <c r="H24" s="196"/>
      <c r="I24" s="197"/>
      <c r="J24" s="84"/>
      <c r="K24" s="84"/>
      <c r="L24" s="84"/>
      <c r="M24" s="84"/>
      <c r="N24" s="84"/>
      <c r="O24" s="84"/>
      <c r="P24" s="84"/>
      <c r="Q24" s="84"/>
      <c r="R24" s="84"/>
      <c r="S24" s="84"/>
      <c r="T24" s="84"/>
      <c r="U24" s="84"/>
      <c r="V24" s="84"/>
      <c r="W24" s="85"/>
      <c r="X24" s="25"/>
      <c r="Y24" s="86"/>
      <c r="Z24" s="117"/>
      <c r="AA24" s="90"/>
      <c r="AB24" s="90"/>
      <c r="AC24" s="77"/>
      <c r="AD24" s="90"/>
      <c r="AE24" s="88"/>
      <c r="AF24" s="76"/>
      <c r="AG24" s="76"/>
      <c r="AH24" s="76"/>
      <c r="AI24" s="76"/>
      <c r="AJ24" s="76"/>
      <c r="AK24" s="76"/>
      <c r="AL24" s="76"/>
      <c r="AM24" s="76"/>
      <c r="AN24" s="76"/>
      <c r="AO24" s="76"/>
      <c r="AP24" s="76"/>
      <c r="AQ24" s="76"/>
      <c r="AR24" s="76"/>
      <c r="AS24" s="76"/>
      <c r="AT24" s="76"/>
      <c r="AU24" s="76"/>
      <c r="AV24" s="76"/>
      <c r="AW24" s="76"/>
      <c r="AX24" s="76"/>
      <c r="AY24" s="76"/>
    </row>
    <row r="25" spans="1:51" ht="14.25" customHeight="1" x14ac:dyDescent="0.25">
      <c r="A25" s="192"/>
      <c r="B25" s="193"/>
      <c r="C25" s="193"/>
      <c r="D25" s="193"/>
      <c r="E25" s="194"/>
      <c r="F25" s="198"/>
      <c r="G25" s="199"/>
      <c r="H25" s="199"/>
      <c r="I25" s="200"/>
      <c r="J25" s="84"/>
      <c r="K25" s="84"/>
      <c r="L25" s="84"/>
      <c r="M25" s="84"/>
      <c r="N25" s="84"/>
      <c r="O25" s="84"/>
      <c r="P25" s="84"/>
      <c r="Q25" s="84"/>
      <c r="R25" s="84"/>
      <c r="S25" s="84"/>
      <c r="T25" s="84"/>
      <c r="U25" s="84"/>
      <c r="V25" s="84"/>
      <c r="W25" s="85"/>
      <c r="X25" s="25"/>
      <c r="Y25" s="86"/>
      <c r="Z25" s="117"/>
      <c r="AA25" s="90"/>
      <c r="AB25" s="90"/>
      <c r="AC25" s="77"/>
      <c r="AD25" s="90"/>
      <c r="AE25" s="88"/>
    </row>
    <row r="26" spans="1:51" ht="14.25" customHeight="1" x14ac:dyDescent="0.25">
      <c r="A26" s="189" t="s">
        <v>51</v>
      </c>
      <c r="B26" s="190"/>
      <c r="C26" s="190"/>
      <c r="D26" s="190"/>
      <c r="E26" s="191"/>
      <c r="F26" s="148">
        <f>VLOOKUP($F$3,'base données'!$A$3:$AS$50,8,FALSE)</f>
        <v>28</v>
      </c>
      <c r="G26" s="149"/>
      <c r="H26" s="149"/>
      <c r="I26" s="150"/>
      <c r="J26" s="84"/>
      <c r="K26" s="84"/>
      <c r="L26" s="84"/>
      <c r="M26" s="84"/>
      <c r="N26" s="84"/>
      <c r="O26" s="84"/>
      <c r="P26" s="84"/>
      <c r="Q26" s="84"/>
      <c r="R26" s="84"/>
      <c r="S26" s="84"/>
      <c r="T26" s="84"/>
      <c r="U26" s="84"/>
      <c r="V26" s="84"/>
      <c r="W26" s="85"/>
      <c r="X26" s="25"/>
      <c r="Y26" s="86"/>
      <c r="Z26" s="117"/>
      <c r="AA26" s="90"/>
      <c r="AB26" s="90"/>
      <c r="AC26" s="77"/>
      <c r="AD26" s="90"/>
      <c r="AE26" s="88"/>
    </row>
    <row r="27" spans="1:51" ht="14.25" customHeight="1" x14ac:dyDescent="0.25">
      <c r="A27" s="192"/>
      <c r="B27" s="193"/>
      <c r="C27" s="193"/>
      <c r="D27" s="193"/>
      <c r="E27" s="194"/>
      <c r="F27" s="148"/>
      <c r="G27" s="149"/>
      <c r="H27" s="149"/>
      <c r="I27" s="150"/>
      <c r="J27" s="84"/>
      <c r="K27" s="84"/>
      <c r="L27" s="84"/>
      <c r="M27" s="84"/>
      <c r="N27" s="84"/>
      <c r="O27" s="84"/>
      <c r="P27" s="84"/>
      <c r="Q27" s="84"/>
      <c r="R27" s="84"/>
      <c r="S27" s="84"/>
      <c r="T27" s="84"/>
      <c r="U27" s="84"/>
      <c r="V27" s="84"/>
      <c r="W27" s="85"/>
      <c r="Y27" s="86"/>
      <c r="Z27" s="117"/>
      <c r="AA27" s="90"/>
      <c r="AB27" s="90"/>
      <c r="AC27" s="77"/>
      <c r="AD27" s="90"/>
      <c r="AE27" s="88"/>
    </row>
    <row r="28" spans="1:51" ht="14.25" customHeight="1" x14ac:dyDescent="0.25">
      <c r="A28" s="189" t="s">
        <v>56</v>
      </c>
      <c r="B28" s="190"/>
      <c r="C28" s="190"/>
      <c r="D28" s="190"/>
      <c r="E28" s="191"/>
      <c r="F28" s="148">
        <f>VLOOKUP($F$3,'base données'!$A$3:$AS$50,10,FALSE)</f>
        <v>3106</v>
      </c>
      <c r="G28" s="149"/>
      <c r="H28" s="149"/>
      <c r="I28" s="150"/>
      <c r="J28" s="84"/>
      <c r="K28" s="84"/>
      <c r="L28" s="84"/>
      <c r="M28" s="84"/>
      <c r="N28" s="84"/>
      <c r="O28" s="84"/>
      <c r="P28" s="84"/>
      <c r="Q28" s="84"/>
      <c r="R28" s="84"/>
      <c r="S28" s="84"/>
      <c r="T28" s="84"/>
      <c r="U28" s="84"/>
      <c r="V28" s="84"/>
      <c r="W28" s="85"/>
      <c r="X28" s="22"/>
      <c r="Y28" s="91"/>
      <c r="Z28" s="89"/>
      <c r="AA28" s="90"/>
      <c r="AB28" s="90"/>
      <c r="AC28" s="77"/>
      <c r="AD28" s="90"/>
      <c r="AE28" s="88"/>
    </row>
    <row r="29" spans="1:51" ht="13.5" customHeight="1" x14ac:dyDescent="0.25">
      <c r="A29" s="192"/>
      <c r="B29" s="193"/>
      <c r="C29" s="193"/>
      <c r="D29" s="193"/>
      <c r="E29" s="194"/>
      <c r="F29" s="148"/>
      <c r="G29" s="149"/>
      <c r="H29" s="149"/>
      <c r="I29" s="150"/>
      <c r="J29" s="84"/>
      <c r="K29" s="84"/>
      <c r="L29" s="84"/>
      <c r="M29" s="84"/>
      <c r="N29" s="84"/>
      <c r="O29" s="84"/>
      <c r="P29" s="84"/>
      <c r="Q29" s="84"/>
      <c r="R29" s="84"/>
      <c r="S29" s="84"/>
      <c r="T29" s="84"/>
      <c r="U29" s="84"/>
      <c r="V29" s="84"/>
      <c r="W29" s="85"/>
      <c r="Y29" s="92"/>
      <c r="Z29" s="118"/>
      <c r="AA29" s="90"/>
      <c r="AB29" s="90"/>
      <c r="AC29" s="118"/>
      <c r="AD29" s="90"/>
      <c r="AE29" s="88"/>
    </row>
    <row r="30" spans="1:51" ht="14.25" customHeight="1" x14ac:dyDescent="0.25">
      <c r="A30" s="189" t="s">
        <v>57</v>
      </c>
      <c r="B30" s="190"/>
      <c r="C30" s="190"/>
      <c r="D30" s="190"/>
      <c r="E30" s="191"/>
      <c r="F30" s="148" t="str">
        <f>VLOOKUP($F$3,'base données'!$A$3:$AS$50,11,FALSE)</f>
        <v xml:space="preserve">Normale </v>
      </c>
      <c r="G30" s="149"/>
      <c r="H30" s="149"/>
      <c r="I30" s="150"/>
      <c r="J30" s="84"/>
      <c r="K30" s="84"/>
      <c r="L30" s="84"/>
      <c r="M30" s="84"/>
      <c r="N30" s="84"/>
      <c r="O30" s="84"/>
      <c r="P30" s="84"/>
      <c r="Q30" s="84"/>
      <c r="R30" s="84"/>
      <c r="S30" s="84"/>
      <c r="T30" s="84"/>
      <c r="U30" s="84"/>
      <c r="V30" s="84"/>
      <c r="W30" s="85"/>
      <c r="X30" s="22"/>
      <c r="Y30" s="92"/>
      <c r="Z30" s="90"/>
      <c r="AA30" s="90"/>
      <c r="AB30" s="90"/>
      <c r="AC30" s="90"/>
      <c r="AD30" s="90"/>
      <c r="AE30" s="88"/>
    </row>
    <row r="31" spans="1:51" ht="14.25" customHeight="1" x14ac:dyDescent="0.25">
      <c r="A31" s="192"/>
      <c r="B31" s="193"/>
      <c r="C31" s="193"/>
      <c r="D31" s="193"/>
      <c r="E31" s="194"/>
      <c r="F31" s="148"/>
      <c r="G31" s="149"/>
      <c r="H31" s="149"/>
      <c r="I31" s="150"/>
      <c r="J31" s="84"/>
      <c r="K31" s="84"/>
      <c r="L31" s="84"/>
      <c r="M31" s="84"/>
      <c r="N31" s="84"/>
      <c r="O31" s="84"/>
      <c r="P31" s="84"/>
      <c r="Q31" s="84"/>
      <c r="R31" s="84"/>
      <c r="S31" s="84"/>
      <c r="T31" s="84"/>
      <c r="U31" s="84"/>
      <c r="V31" s="84"/>
      <c r="W31" s="85"/>
      <c r="X31" s="22"/>
      <c r="Y31" s="86"/>
      <c r="Z31" s="90"/>
      <c r="AA31" s="90"/>
      <c r="AB31" s="90"/>
      <c r="AC31" s="90"/>
      <c r="AD31" s="90"/>
      <c r="AE31" s="88"/>
    </row>
    <row r="32" spans="1:51" ht="15" customHeight="1" x14ac:dyDescent="0.25">
      <c r="A32" s="189" t="s">
        <v>58</v>
      </c>
      <c r="B32" s="190"/>
      <c r="C32" s="190"/>
      <c r="D32" s="190"/>
      <c r="E32" s="191"/>
      <c r="F32" s="202" t="str">
        <f>VLOOKUP($F$3,'base données'!$A$3:$AS$50,12,FALSE)</f>
        <v>Sans objet</v>
      </c>
      <c r="G32" s="203"/>
      <c r="H32" s="203"/>
      <c r="I32" s="204"/>
      <c r="J32" s="84"/>
      <c r="K32" s="84"/>
      <c r="L32" s="84"/>
      <c r="M32" s="84"/>
      <c r="N32" s="84"/>
      <c r="O32" s="84"/>
      <c r="P32" s="84"/>
      <c r="Q32" s="84"/>
      <c r="R32" s="84"/>
      <c r="S32" s="84"/>
      <c r="T32" s="84"/>
      <c r="U32" s="84"/>
      <c r="V32" s="84"/>
      <c r="W32" s="85"/>
      <c r="X32" s="77"/>
      <c r="Y32" s="86"/>
      <c r="Z32" s="90"/>
      <c r="AA32" s="90"/>
      <c r="AB32" s="90"/>
      <c r="AC32" s="90"/>
      <c r="AD32" s="90"/>
      <c r="AE32" s="88"/>
    </row>
    <row r="33" spans="1:32" ht="14.25" customHeight="1" x14ac:dyDescent="0.25">
      <c r="A33" s="192"/>
      <c r="B33" s="193"/>
      <c r="C33" s="193"/>
      <c r="D33" s="193"/>
      <c r="E33" s="194"/>
      <c r="F33" s="202"/>
      <c r="G33" s="203"/>
      <c r="H33" s="203"/>
      <c r="I33" s="204"/>
      <c r="J33" s="84"/>
      <c r="K33" s="84"/>
      <c r="L33" s="84"/>
      <c r="M33" s="84"/>
      <c r="N33" s="84"/>
      <c r="O33" s="84"/>
      <c r="P33" s="84"/>
      <c r="Q33" s="84"/>
      <c r="R33" s="84"/>
      <c r="S33" s="84"/>
      <c r="T33" s="84"/>
      <c r="U33" s="84"/>
      <c r="V33" s="84"/>
      <c r="W33" s="85"/>
      <c r="X33" s="77"/>
      <c r="Y33" s="86"/>
      <c r="Z33" s="90"/>
      <c r="AA33" s="90"/>
      <c r="AB33" s="90"/>
      <c r="AC33" s="90"/>
      <c r="AD33" s="90"/>
      <c r="AE33" s="88"/>
    </row>
    <row r="34" spans="1:32" ht="17.25" customHeight="1" x14ac:dyDescent="0.25">
      <c r="A34" s="119"/>
      <c r="B34" s="77"/>
      <c r="C34" s="77"/>
      <c r="D34" s="77"/>
      <c r="E34" s="77"/>
      <c r="F34" s="65"/>
      <c r="G34" s="65"/>
      <c r="H34" s="65"/>
      <c r="I34" s="65"/>
      <c r="J34" s="84"/>
      <c r="K34" s="84"/>
      <c r="L34" s="84"/>
      <c r="M34" s="84"/>
      <c r="N34" s="84"/>
      <c r="O34" s="84"/>
      <c r="P34" s="84"/>
      <c r="Q34" s="84"/>
      <c r="R34" s="84"/>
      <c r="S34" s="84"/>
      <c r="T34" s="84"/>
      <c r="U34" s="84"/>
      <c r="V34" s="84"/>
      <c r="W34" s="85"/>
      <c r="X34" s="26"/>
      <c r="Y34" s="86"/>
      <c r="Z34" s="90"/>
      <c r="AA34" s="90"/>
      <c r="AB34" s="90"/>
      <c r="AC34" s="90"/>
      <c r="AD34" s="90"/>
      <c r="AE34" s="88"/>
    </row>
    <row r="35" spans="1:32" ht="17.25" customHeight="1" x14ac:dyDescent="0.25">
      <c r="A35" s="155" t="s">
        <v>155</v>
      </c>
      <c r="B35" s="156"/>
      <c r="C35" s="156"/>
      <c r="D35" s="156"/>
      <c r="E35" s="156"/>
      <c r="F35" s="156"/>
      <c r="G35" s="156"/>
      <c r="H35" s="156"/>
      <c r="I35" s="156"/>
      <c r="J35" s="156"/>
      <c r="K35" s="156"/>
      <c r="L35" s="156"/>
      <c r="M35" s="156"/>
      <c r="N35" s="156"/>
      <c r="O35" s="156"/>
      <c r="P35" s="156"/>
      <c r="Q35" s="156"/>
      <c r="R35" s="156"/>
      <c r="S35" s="156"/>
      <c r="T35" s="156"/>
      <c r="U35" s="156"/>
      <c r="V35" s="156"/>
      <c r="W35" s="157"/>
      <c r="X35" s="26"/>
      <c r="Y35" s="86"/>
      <c r="Z35" s="90"/>
      <c r="AA35" s="90"/>
      <c r="AB35" s="90"/>
      <c r="AC35" s="90"/>
      <c r="AD35" s="90"/>
      <c r="AE35" s="88"/>
    </row>
    <row r="36" spans="1:32" ht="17.25" customHeight="1" x14ac:dyDescent="0.25">
      <c r="A36" s="205" t="s">
        <v>60</v>
      </c>
      <c r="B36" s="205"/>
      <c r="C36" s="205"/>
      <c r="D36" s="205"/>
      <c r="E36" s="205"/>
      <c r="F36" s="205" t="s">
        <v>61</v>
      </c>
      <c r="G36" s="205"/>
      <c r="H36" s="205"/>
      <c r="I36" s="205"/>
      <c r="J36" s="205"/>
      <c r="K36" s="205" t="s">
        <v>62</v>
      </c>
      <c r="L36" s="205"/>
      <c r="M36" s="205"/>
      <c r="N36" s="205"/>
      <c r="O36" s="205" t="s">
        <v>63</v>
      </c>
      <c r="P36" s="205"/>
      <c r="Q36" s="205"/>
      <c r="R36" s="205"/>
      <c r="S36" s="208" t="s">
        <v>64</v>
      </c>
      <c r="T36" s="209"/>
      <c r="U36" s="209"/>
      <c r="V36" s="209"/>
      <c r="W36" s="210"/>
      <c r="Y36" s="86"/>
      <c r="Z36" s="90"/>
      <c r="AA36" s="90"/>
      <c r="AB36" s="90"/>
      <c r="AC36" s="90"/>
      <c r="AD36" s="90"/>
      <c r="AE36" s="88"/>
    </row>
    <row r="37" spans="1:32" ht="17.25" customHeight="1" x14ac:dyDescent="0.25">
      <c r="A37" s="211">
        <f>'base données'!BE4</f>
        <v>0.27579999999999999</v>
      </c>
      <c r="B37" s="212"/>
      <c r="C37" s="212"/>
      <c r="D37" s="212"/>
      <c r="E37" s="213"/>
      <c r="F37" s="158">
        <f>'base données'!BF4</f>
        <v>1</v>
      </c>
      <c r="G37" s="158"/>
      <c r="H37" s="158"/>
      <c r="I37" s="158"/>
      <c r="J37" s="158"/>
      <c r="K37" s="158">
        <f>'base données'!BG4</f>
        <v>0.42330000000000001</v>
      </c>
      <c r="L37" s="158"/>
      <c r="M37" s="158"/>
      <c r="N37" s="158"/>
      <c r="O37" s="158">
        <f>'base données'!BH4</f>
        <v>0.76780000000000004</v>
      </c>
      <c r="P37" s="158"/>
      <c r="Q37" s="158"/>
      <c r="R37" s="158"/>
      <c r="S37" s="158">
        <f>'base données'!BI4</f>
        <v>0.33729999999999999</v>
      </c>
      <c r="T37" s="158"/>
      <c r="U37" s="158"/>
      <c r="V37" s="158"/>
      <c r="W37" s="158"/>
      <c r="Y37" s="86"/>
      <c r="Z37" s="90"/>
      <c r="AA37" s="90"/>
      <c r="AB37" s="90"/>
      <c r="AC37" s="90"/>
      <c r="AD37" s="90"/>
      <c r="AE37" s="88"/>
    </row>
    <row r="38" spans="1:32" ht="7.5" customHeight="1" x14ac:dyDescent="0.25">
      <c r="A38" s="83"/>
      <c r="B38" s="84"/>
      <c r="C38" s="84"/>
      <c r="D38" s="84"/>
      <c r="E38" s="84"/>
      <c r="F38" s="84"/>
      <c r="G38" s="84"/>
      <c r="H38" s="84"/>
      <c r="I38" s="84"/>
      <c r="J38" s="84"/>
      <c r="K38" s="84"/>
      <c r="L38" s="84"/>
      <c r="M38" s="84"/>
      <c r="N38" s="84"/>
      <c r="O38" s="84"/>
      <c r="P38" s="84"/>
      <c r="Q38" s="84"/>
      <c r="R38" s="84"/>
      <c r="S38" s="84"/>
      <c r="T38" s="84"/>
      <c r="U38" s="84"/>
      <c r="V38" s="84"/>
      <c r="W38" s="85"/>
      <c r="Y38" s="86"/>
      <c r="Z38" s="90"/>
      <c r="AA38" s="90"/>
      <c r="AB38" s="90"/>
      <c r="AC38" s="90"/>
      <c r="AD38" s="90"/>
      <c r="AE38" s="88"/>
    </row>
    <row r="39" spans="1:32" ht="15.75" customHeight="1" x14ac:dyDescent="0.25">
      <c r="A39" s="159" t="s">
        <v>156</v>
      </c>
      <c r="B39" s="159"/>
      <c r="C39" s="159"/>
      <c r="D39" s="159"/>
      <c r="E39" s="159"/>
      <c r="F39" s="159"/>
      <c r="G39" s="159"/>
      <c r="H39" s="159"/>
      <c r="I39" s="159"/>
      <c r="J39" s="159"/>
      <c r="K39" s="159"/>
      <c r="L39" s="159"/>
      <c r="M39" s="159"/>
      <c r="N39" s="159"/>
      <c r="O39" s="159"/>
      <c r="P39" s="159"/>
      <c r="Q39" s="159"/>
      <c r="R39" s="159"/>
      <c r="S39" s="159"/>
      <c r="T39" s="159"/>
      <c r="U39" s="159"/>
      <c r="V39" s="159"/>
      <c r="W39" s="159"/>
      <c r="Y39" s="86"/>
      <c r="Z39" s="206" t="s">
        <v>65</v>
      </c>
      <c r="AA39" s="207"/>
      <c r="AB39" s="100"/>
      <c r="AC39" s="206" t="s">
        <v>81</v>
      </c>
      <c r="AD39" s="207"/>
      <c r="AE39" s="88"/>
    </row>
    <row r="40" spans="1:32" ht="15.75" customHeight="1" x14ac:dyDescent="0.25">
      <c r="A40" s="217" t="str">
        <f>VLOOKUP('Fiches stationnelles'!F3,'base données'!A3:AS50,44,FALSE)</f>
        <v>Située quelques kilomètres à l'aval de la station RDC360, ce site présente les caractéristiques suivantes : note MPCE de 14/20, situant la station en classe de qualité "très bonne" ; l'indice I2M2 est plus sévère : 0.59/1, classe de "bonne qualité".
Le groupe indicateur référence, Leuctridae, se trouve en groupe 7, soit une bonne polluosensibilité, affirmant les potentialités de la station en termes de qualité d'eau. A noter ici aussi la présence de Dikerogammarus, en provenance du Rhône.
La diversité faunistique (28) est moyenne, et plutôt étonnante si on considère les potentialités d'accueil de cette station (bras de dérivation du Rhône, au courant puissant, soumis à un marnage important, à la grande homogénéité des substrats).
L'abondance globale est encore plus importante que sur la station amont, masi sans plus de pullulation.
L'outil diagnostic de l'I2M2 fait ressortir moins de pressions qu'à l'amont : pesticides, et uniquement voies de communication.</v>
      </c>
      <c r="B40" s="218"/>
      <c r="C40" s="218"/>
      <c r="D40" s="218"/>
      <c r="E40" s="218"/>
      <c r="F40" s="218"/>
      <c r="G40" s="218"/>
      <c r="H40" s="218"/>
      <c r="I40" s="218"/>
      <c r="J40" s="218"/>
      <c r="K40" s="218"/>
      <c r="L40" s="218"/>
      <c r="M40" s="218"/>
      <c r="N40" s="218"/>
      <c r="O40" s="218"/>
      <c r="P40" s="218"/>
      <c r="Q40" s="218"/>
      <c r="R40" s="218"/>
      <c r="S40" s="218"/>
      <c r="T40" s="218"/>
      <c r="U40" s="218"/>
      <c r="V40" s="218"/>
      <c r="W40" s="219"/>
      <c r="X40" s="22"/>
      <c r="Y40" s="86"/>
      <c r="Z40" s="101" t="s">
        <v>66</v>
      </c>
      <c r="AA40" s="102" t="s">
        <v>132</v>
      </c>
      <c r="AB40" s="100"/>
      <c r="AC40" s="101" t="s">
        <v>73</v>
      </c>
      <c r="AD40" s="102" t="s">
        <v>80</v>
      </c>
      <c r="AE40" s="88"/>
    </row>
    <row r="41" spans="1:32" ht="15.75" customHeight="1" x14ac:dyDescent="0.25">
      <c r="A41" s="183"/>
      <c r="B41" s="184"/>
      <c r="C41" s="184"/>
      <c r="D41" s="184"/>
      <c r="E41" s="184"/>
      <c r="F41" s="184"/>
      <c r="G41" s="184"/>
      <c r="H41" s="184"/>
      <c r="I41" s="184"/>
      <c r="J41" s="184"/>
      <c r="K41" s="184"/>
      <c r="L41" s="184"/>
      <c r="M41" s="184"/>
      <c r="N41" s="184"/>
      <c r="O41" s="184"/>
      <c r="P41" s="184"/>
      <c r="Q41" s="184"/>
      <c r="R41" s="184"/>
      <c r="S41" s="184"/>
      <c r="T41" s="184"/>
      <c r="U41" s="184"/>
      <c r="V41" s="184"/>
      <c r="W41" s="185"/>
      <c r="X41" s="27"/>
      <c r="Y41" s="86"/>
      <c r="Z41" s="101" t="s">
        <v>67</v>
      </c>
      <c r="AA41" s="102" t="s">
        <v>133</v>
      </c>
      <c r="AB41" s="100"/>
      <c r="AC41" s="101" t="s">
        <v>74</v>
      </c>
      <c r="AD41" s="102" t="s">
        <v>79</v>
      </c>
      <c r="AE41" s="88"/>
    </row>
    <row r="42" spans="1:32" ht="15.75" customHeight="1" x14ac:dyDescent="0.25">
      <c r="A42" s="183"/>
      <c r="B42" s="184"/>
      <c r="C42" s="184"/>
      <c r="D42" s="184"/>
      <c r="E42" s="184"/>
      <c r="F42" s="184"/>
      <c r="G42" s="184"/>
      <c r="H42" s="184"/>
      <c r="I42" s="184"/>
      <c r="J42" s="184"/>
      <c r="K42" s="184"/>
      <c r="L42" s="184"/>
      <c r="M42" s="184"/>
      <c r="N42" s="184"/>
      <c r="O42" s="184"/>
      <c r="P42" s="184"/>
      <c r="Q42" s="184"/>
      <c r="R42" s="184"/>
      <c r="S42" s="184"/>
      <c r="T42" s="184"/>
      <c r="U42" s="184"/>
      <c r="V42" s="184"/>
      <c r="W42" s="185"/>
      <c r="X42" s="27"/>
      <c r="Y42" s="86"/>
      <c r="Z42" s="101" t="s">
        <v>68</v>
      </c>
      <c r="AA42" s="102" t="s">
        <v>134</v>
      </c>
      <c r="AB42" s="100"/>
      <c r="AC42" s="101" t="s">
        <v>75</v>
      </c>
      <c r="AD42" s="102" t="s">
        <v>136</v>
      </c>
      <c r="AE42" s="88"/>
    </row>
    <row r="43" spans="1:32" ht="15.75" customHeight="1" x14ac:dyDescent="0.25">
      <c r="A43" s="183"/>
      <c r="B43" s="184"/>
      <c r="C43" s="184"/>
      <c r="D43" s="184"/>
      <c r="E43" s="184"/>
      <c r="F43" s="184"/>
      <c r="G43" s="184"/>
      <c r="H43" s="184"/>
      <c r="I43" s="184"/>
      <c r="J43" s="184"/>
      <c r="K43" s="184"/>
      <c r="L43" s="184"/>
      <c r="M43" s="184"/>
      <c r="N43" s="184"/>
      <c r="O43" s="184"/>
      <c r="P43" s="184"/>
      <c r="Q43" s="184"/>
      <c r="R43" s="184"/>
      <c r="S43" s="184"/>
      <c r="T43" s="184"/>
      <c r="U43" s="184"/>
      <c r="V43" s="184"/>
      <c r="W43" s="185"/>
      <c r="X43" s="27"/>
      <c r="Y43" s="86"/>
      <c r="Z43" s="101" t="s">
        <v>69</v>
      </c>
      <c r="AA43" s="102" t="s">
        <v>135</v>
      </c>
      <c r="AB43" s="100"/>
      <c r="AC43" s="101" t="s">
        <v>76</v>
      </c>
      <c r="AD43" s="102" t="s">
        <v>137</v>
      </c>
      <c r="AE43" s="88"/>
    </row>
    <row r="44" spans="1:32" ht="15.75" customHeight="1" x14ac:dyDescent="0.25">
      <c r="A44" s="183"/>
      <c r="B44" s="184"/>
      <c r="C44" s="184"/>
      <c r="D44" s="184"/>
      <c r="E44" s="184"/>
      <c r="F44" s="184"/>
      <c r="G44" s="184"/>
      <c r="H44" s="184"/>
      <c r="I44" s="184"/>
      <c r="J44" s="184"/>
      <c r="K44" s="184"/>
      <c r="L44" s="184"/>
      <c r="M44" s="184"/>
      <c r="N44" s="184"/>
      <c r="O44" s="184"/>
      <c r="P44" s="184"/>
      <c r="Q44" s="184"/>
      <c r="R44" s="184"/>
      <c r="S44" s="184"/>
      <c r="T44" s="184"/>
      <c r="U44" s="184"/>
      <c r="V44" s="184"/>
      <c r="W44" s="185"/>
      <c r="X44" s="27"/>
      <c r="Y44" s="86"/>
      <c r="Z44" s="101" t="s">
        <v>70</v>
      </c>
      <c r="AA44" s="102" t="s">
        <v>118</v>
      </c>
      <c r="AB44" s="100"/>
      <c r="AC44" s="101" t="s">
        <v>77</v>
      </c>
      <c r="AD44" s="102" t="s">
        <v>138</v>
      </c>
      <c r="AE44" s="88"/>
    </row>
    <row r="45" spans="1:32" ht="15.75" customHeight="1" x14ac:dyDescent="0.25">
      <c r="A45" s="183"/>
      <c r="B45" s="184"/>
      <c r="C45" s="184"/>
      <c r="D45" s="184"/>
      <c r="E45" s="184"/>
      <c r="F45" s="184"/>
      <c r="G45" s="184"/>
      <c r="H45" s="184"/>
      <c r="I45" s="184"/>
      <c r="J45" s="184"/>
      <c r="K45" s="184"/>
      <c r="L45" s="184"/>
      <c r="M45" s="184"/>
      <c r="N45" s="184"/>
      <c r="O45" s="184"/>
      <c r="P45" s="184"/>
      <c r="Q45" s="184"/>
      <c r="R45" s="184"/>
      <c r="S45" s="184"/>
      <c r="T45" s="184"/>
      <c r="U45" s="184"/>
      <c r="V45" s="184"/>
      <c r="W45" s="185"/>
      <c r="X45" s="27"/>
      <c r="Y45" s="86"/>
      <c r="Z45" s="103" t="s">
        <v>71</v>
      </c>
      <c r="AA45" s="102" t="s">
        <v>72</v>
      </c>
      <c r="AB45" s="100"/>
      <c r="AC45" s="103" t="s">
        <v>78</v>
      </c>
      <c r="AD45" s="102" t="s">
        <v>139</v>
      </c>
      <c r="AE45" s="88"/>
    </row>
    <row r="46" spans="1:32" ht="15.75" customHeight="1" x14ac:dyDescent="0.25">
      <c r="A46" s="183"/>
      <c r="B46" s="184"/>
      <c r="C46" s="184"/>
      <c r="D46" s="184"/>
      <c r="E46" s="184"/>
      <c r="F46" s="184"/>
      <c r="G46" s="184"/>
      <c r="H46" s="184"/>
      <c r="I46" s="184"/>
      <c r="J46" s="184"/>
      <c r="K46" s="184"/>
      <c r="L46" s="184"/>
      <c r="M46" s="184"/>
      <c r="N46" s="184"/>
      <c r="O46" s="184"/>
      <c r="P46" s="184"/>
      <c r="Q46" s="184"/>
      <c r="R46" s="184"/>
      <c r="S46" s="184"/>
      <c r="T46" s="184"/>
      <c r="U46" s="184"/>
      <c r="V46" s="184"/>
      <c r="W46" s="185"/>
      <c r="X46" s="27"/>
      <c r="Y46" s="86"/>
      <c r="Z46" s="81"/>
      <c r="AA46" s="81"/>
      <c r="AB46" s="93"/>
      <c r="AC46" s="81"/>
      <c r="AD46" s="81"/>
      <c r="AE46" s="88"/>
    </row>
    <row r="47" spans="1:32" ht="15.75" customHeight="1" x14ac:dyDescent="0.25">
      <c r="A47" s="183"/>
      <c r="B47" s="184"/>
      <c r="C47" s="184"/>
      <c r="D47" s="184"/>
      <c r="E47" s="184"/>
      <c r="F47" s="184"/>
      <c r="G47" s="184"/>
      <c r="H47" s="184"/>
      <c r="I47" s="184"/>
      <c r="J47" s="184"/>
      <c r="K47" s="184"/>
      <c r="L47" s="184"/>
      <c r="M47" s="184"/>
      <c r="N47" s="184"/>
      <c r="O47" s="184"/>
      <c r="P47" s="184"/>
      <c r="Q47" s="184"/>
      <c r="R47" s="184"/>
      <c r="S47" s="184"/>
      <c r="T47" s="184"/>
      <c r="U47" s="184"/>
      <c r="V47" s="184"/>
      <c r="W47" s="185"/>
      <c r="X47" s="27"/>
      <c r="Y47" s="86"/>
      <c r="Z47" s="81"/>
      <c r="AA47" s="84" t="s">
        <v>131</v>
      </c>
      <c r="AB47" s="81"/>
      <c r="AC47" s="81"/>
      <c r="AD47" s="81"/>
      <c r="AE47" s="82"/>
    </row>
    <row r="48" spans="1:32" ht="39" customHeight="1" x14ac:dyDescent="0.25">
      <c r="A48" s="186"/>
      <c r="B48" s="187"/>
      <c r="C48" s="187"/>
      <c r="D48" s="187"/>
      <c r="E48" s="187"/>
      <c r="F48" s="187"/>
      <c r="G48" s="187"/>
      <c r="H48" s="187"/>
      <c r="I48" s="187"/>
      <c r="J48" s="187"/>
      <c r="K48" s="187"/>
      <c r="L48" s="187"/>
      <c r="M48" s="187"/>
      <c r="N48" s="187"/>
      <c r="O48" s="187"/>
      <c r="P48" s="187"/>
      <c r="Q48" s="187"/>
      <c r="R48" s="187"/>
      <c r="S48" s="187"/>
      <c r="T48" s="187"/>
      <c r="U48" s="187"/>
      <c r="V48" s="187"/>
      <c r="W48" s="188"/>
      <c r="X48" s="27"/>
      <c r="Y48" s="94"/>
      <c r="Z48" s="95"/>
      <c r="AA48" s="95"/>
      <c r="AB48" s="95"/>
      <c r="AC48" s="95"/>
      <c r="AD48" s="95"/>
      <c r="AE48" s="96"/>
      <c r="AF48" s="23"/>
    </row>
    <row r="49" spans="1:32" ht="15" customHeight="1" x14ac:dyDescent="0.25">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7"/>
      <c r="Z49" s="23"/>
      <c r="AA49" s="23"/>
      <c r="AB49" s="23"/>
      <c r="AC49" s="23"/>
      <c r="AD49" s="23"/>
      <c r="AE49" s="23"/>
      <c r="AF49" s="23"/>
    </row>
    <row r="50" spans="1:32" s="23" customFormat="1" ht="15" customHeight="1"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7"/>
      <c r="Y50" s="20"/>
    </row>
    <row r="51" spans="1:32" s="23" customFormat="1" ht="15" customHeight="1" x14ac:dyDescent="0.25">
      <c r="A51" s="215"/>
      <c r="B51" s="215"/>
      <c r="C51" s="215"/>
      <c r="D51" s="215"/>
      <c r="E51" s="215"/>
      <c r="F51" s="215"/>
      <c r="G51" s="120"/>
      <c r="H51" s="120"/>
      <c r="I51" s="120"/>
      <c r="J51" s="120"/>
      <c r="K51" s="120"/>
      <c r="L51" s="120"/>
      <c r="M51" s="120"/>
      <c r="N51" s="120"/>
      <c r="O51" s="120"/>
      <c r="P51" s="120"/>
      <c r="Q51" s="120"/>
      <c r="R51" s="120"/>
      <c r="S51" s="120"/>
      <c r="T51" s="120"/>
      <c r="U51" s="120"/>
      <c r="V51" s="120"/>
      <c r="W51" s="120"/>
      <c r="X51" s="27"/>
      <c r="Y51" s="20"/>
    </row>
    <row r="52" spans="1:32" s="23" customFormat="1" ht="15" customHeight="1"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27"/>
      <c r="Y52" s="20"/>
    </row>
    <row r="53" spans="1:32" s="23" customFormat="1" ht="15" customHeight="1" x14ac:dyDescent="0.25">
      <c r="C53" s="18"/>
      <c r="D53" s="24"/>
      <c r="E53" s="24"/>
      <c r="F53" s="24"/>
      <c r="G53" s="24"/>
      <c r="H53" s="24"/>
      <c r="I53" s="24"/>
      <c r="X53" s="21"/>
      <c r="Y53" s="20"/>
    </row>
    <row r="54" spans="1:32" s="23" customFormat="1" ht="18" customHeight="1" x14ac:dyDescent="0.25">
      <c r="X54" s="21"/>
      <c r="Y54" s="20"/>
      <c r="Z54" s="18"/>
      <c r="AA54" s="18"/>
      <c r="AC54" s="18"/>
      <c r="AD54" s="18"/>
    </row>
    <row r="55" spans="1:32" s="23" customFormat="1" ht="18" customHeight="1" x14ac:dyDescent="0.25">
      <c r="X55" s="21"/>
      <c r="Z55" s="18"/>
      <c r="AA55" s="18"/>
      <c r="AC55" s="18"/>
      <c r="AD55" s="18"/>
    </row>
    <row r="56" spans="1:32" s="23" customFormat="1" ht="18" customHeight="1" x14ac:dyDescent="0.25">
      <c r="X56" s="21"/>
      <c r="Z56" s="18"/>
      <c r="AA56" s="18"/>
      <c r="AC56" s="18"/>
      <c r="AD56" s="18"/>
    </row>
    <row r="57" spans="1:32" s="23" customFormat="1" ht="18" customHeight="1" x14ac:dyDescent="0.25">
      <c r="X57" s="21"/>
      <c r="Y57" s="18"/>
      <c r="Z57" s="18"/>
      <c r="AA57" s="18"/>
      <c r="AB57" s="18"/>
      <c r="AC57" s="18"/>
      <c r="AD57" s="18"/>
      <c r="AE57" s="18"/>
    </row>
    <row r="58" spans="1:32" s="23" customFormat="1" ht="18" customHeight="1" x14ac:dyDescent="0.25">
      <c r="T58" s="18"/>
      <c r="U58" s="18"/>
      <c r="V58" s="18"/>
      <c r="W58" s="18"/>
      <c r="X58" s="18"/>
      <c r="Y58" s="18"/>
      <c r="Z58" s="18"/>
      <c r="AA58" s="18"/>
      <c r="AB58" s="18"/>
      <c r="AC58" s="18"/>
      <c r="AD58" s="18"/>
      <c r="AE58" s="18"/>
    </row>
    <row r="59" spans="1:32" s="23" customFormat="1" ht="18" customHeight="1" x14ac:dyDescent="0.25">
      <c r="T59" s="18"/>
      <c r="U59" s="18"/>
      <c r="V59" s="18"/>
      <c r="W59" s="18"/>
      <c r="X59" s="18"/>
      <c r="Y59" s="18"/>
      <c r="Z59" s="18"/>
      <c r="AA59" s="18"/>
      <c r="AB59" s="18"/>
      <c r="AC59" s="18"/>
      <c r="AD59" s="18"/>
      <c r="AE59" s="18"/>
    </row>
    <row r="60" spans="1:32" ht="18" customHeight="1" x14ac:dyDescent="0.25">
      <c r="T60" s="18"/>
      <c r="U60" s="18"/>
      <c r="V60" s="18"/>
      <c r="W60" s="18"/>
      <c r="X60" s="18"/>
      <c r="Y60" s="18"/>
    </row>
    <row r="61" spans="1:32" ht="18" customHeight="1" x14ac:dyDescent="0.25">
      <c r="T61" s="18"/>
      <c r="U61" s="18"/>
      <c r="V61" s="18"/>
      <c r="W61" s="18"/>
      <c r="X61" s="18"/>
      <c r="Y61" s="18"/>
    </row>
    <row r="62" spans="1:32" ht="18" customHeight="1" x14ac:dyDescent="0.25">
      <c r="T62" s="18"/>
      <c r="U62" s="18"/>
      <c r="V62" s="18"/>
      <c r="W62" s="18"/>
      <c r="X62" s="18"/>
      <c r="Y62" s="18"/>
    </row>
    <row r="63" spans="1:32" ht="18" customHeight="1" x14ac:dyDescent="0.25">
      <c r="T63" s="18"/>
      <c r="U63" s="18"/>
      <c r="V63" s="18"/>
      <c r="W63" s="18"/>
      <c r="X63" s="18"/>
      <c r="Y63" s="18"/>
    </row>
    <row r="64" spans="1:32" ht="18" customHeight="1" x14ac:dyDescent="0.25">
      <c r="T64" s="18"/>
      <c r="U64" s="18"/>
      <c r="V64" s="18"/>
      <c r="W64" s="18"/>
      <c r="X64" s="18"/>
      <c r="Y64" s="18"/>
    </row>
    <row r="65" spans="20:25" ht="18" customHeight="1" x14ac:dyDescent="0.25">
      <c r="T65" s="18"/>
      <c r="U65" s="18"/>
      <c r="V65" s="18"/>
      <c r="W65" s="18"/>
      <c r="X65" s="18"/>
      <c r="Y65" s="18"/>
    </row>
    <row r="66" spans="20:25" ht="18" customHeight="1" x14ac:dyDescent="0.25">
      <c r="T66" s="18"/>
      <c r="U66" s="18"/>
      <c r="V66" s="18"/>
      <c r="W66" s="18"/>
      <c r="X66" s="18"/>
      <c r="Y66" s="18"/>
    </row>
    <row r="67" spans="20:25" ht="18" customHeight="1" x14ac:dyDescent="0.25">
      <c r="T67" s="18"/>
      <c r="U67" s="18"/>
      <c r="V67" s="18"/>
      <c r="W67" s="18"/>
      <c r="X67" s="18"/>
      <c r="Y67" s="18"/>
    </row>
    <row r="68" spans="20:25" ht="18" customHeight="1" x14ac:dyDescent="0.25">
      <c r="T68" s="18"/>
      <c r="U68" s="18"/>
      <c r="V68" s="18"/>
      <c r="W68" s="18"/>
      <c r="X68" s="18"/>
      <c r="Y68" s="18"/>
    </row>
    <row r="69" spans="20:25" ht="18" customHeight="1" x14ac:dyDescent="0.25">
      <c r="T69" s="18"/>
      <c r="U69" s="18"/>
      <c r="V69" s="18"/>
      <c r="W69" s="18"/>
      <c r="X69" s="18"/>
      <c r="Y69" s="18"/>
    </row>
    <row r="70" spans="20:25" ht="18" customHeight="1" x14ac:dyDescent="0.25">
      <c r="T70" s="18"/>
      <c r="U70" s="18"/>
      <c r="V70" s="18"/>
      <c r="W70" s="18"/>
      <c r="X70" s="18"/>
      <c r="Y70" s="18"/>
    </row>
    <row r="71" spans="20:25" ht="18" customHeight="1" x14ac:dyDescent="0.25">
      <c r="T71" s="18"/>
      <c r="U71" s="18"/>
      <c r="V71" s="18"/>
      <c r="W71" s="18"/>
      <c r="X71" s="18"/>
      <c r="Y71" s="18"/>
    </row>
    <row r="72" spans="20:25" ht="18" customHeight="1" x14ac:dyDescent="0.25">
      <c r="T72" s="18"/>
      <c r="U72" s="18"/>
      <c r="V72" s="18"/>
      <c r="W72" s="18"/>
      <c r="X72" s="18"/>
      <c r="Y72" s="18"/>
    </row>
    <row r="73" spans="20:25" ht="18" customHeight="1" x14ac:dyDescent="0.25">
      <c r="T73" s="18"/>
      <c r="U73" s="18"/>
      <c r="V73" s="18"/>
      <c r="W73" s="18"/>
      <c r="X73" s="18"/>
      <c r="Y73" s="18"/>
    </row>
    <row r="74" spans="20:25" ht="18" customHeight="1" x14ac:dyDescent="0.25">
      <c r="T74" s="18"/>
      <c r="U74" s="18"/>
      <c r="V74" s="18"/>
      <c r="W74" s="18"/>
      <c r="X74" s="18"/>
      <c r="Y74" s="18"/>
    </row>
    <row r="75" spans="20:25" ht="18" customHeight="1" x14ac:dyDescent="0.25">
      <c r="T75" s="18"/>
      <c r="U75" s="18"/>
      <c r="V75" s="18"/>
      <c r="W75" s="18"/>
      <c r="X75" s="18"/>
      <c r="Y75" s="18"/>
    </row>
    <row r="76" spans="20:25" ht="18" customHeight="1" x14ac:dyDescent="0.25">
      <c r="T76" s="18"/>
      <c r="U76" s="18"/>
      <c r="V76" s="18"/>
      <c r="W76" s="18"/>
      <c r="X76" s="18"/>
      <c r="Y76" s="18"/>
    </row>
    <row r="77" spans="20:25" ht="18" customHeight="1" x14ac:dyDescent="0.25">
      <c r="T77" s="18"/>
      <c r="U77" s="18"/>
      <c r="V77" s="18"/>
      <c r="W77" s="18"/>
      <c r="X77" s="18"/>
      <c r="Y77" s="18"/>
    </row>
    <row r="78" spans="20:25" ht="18" customHeight="1" x14ac:dyDescent="0.25">
      <c r="T78" s="18"/>
      <c r="U78" s="18"/>
      <c r="V78" s="18"/>
      <c r="W78" s="18"/>
      <c r="X78" s="18"/>
      <c r="Y78" s="18"/>
    </row>
    <row r="79" spans="20:25" ht="18" customHeight="1" x14ac:dyDescent="0.25">
      <c r="T79" s="18"/>
      <c r="U79" s="18"/>
      <c r="V79" s="18"/>
      <c r="W79" s="18"/>
      <c r="X79" s="18"/>
      <c r="Y79" s="18"/>
    </row>
    <row r="80" spans="20:25" ht="18" customHeight="1" x14ac:dyDescent="0.25">
      <c r="T80" s="18"/>
      <c r="U80" s="18"/>
      <c r="V80" s="18"/>
      <c r="W80" s="18"/>
      <c r="X80" s="18"/>
      <c r="Y80" s="18"/>
    </row>
    <row r="81" spans="20:25" ht="18" customHeight="1" x14ac:dyDescent="0.25">
      <c r="T81" s="18"/>
      <c r="U81" s="18"/>
      <c r="V81" s="18"/>
      <c r="W81" s="18"/>
      <c r="X81" s="18"/>
      <c r="Y81" s="18"/>
    </row>
    <row r="82" spans="20:25" ht="18" customHeight="1" x14ac:dyDescent="0.25">
      <c r="T82" s="18"/>
      <c r="U82" s="18"/>
      <c r="V82" s="18"/>
      <c r="W82" s="18"/>
      <c r="X82" s="18"/>
      <c r="Y82" s="18"/>
    </row>
    <row r="83" spans="20:25" ht="18" customHeight="1" x14ac:dyDescent="0.25">
      <c r="T83" s="18"/>
      <c r="U83" s="18"/>
      <c r="V83" s="18"/>
      <c r="W83" s="18"/>
      <c r="X83" s="18"/>
    </row>
    <row r="84" spans="20:25" ht="18" customHeight="1" x14ac:dyDescent="0.25">
      <c r="T84" s="18"/>
      <c r="U84" s="18"/>
      <c r="V84" s="18"/>
      <c r="W84" s="18"/>
      <c r="X84" s="18"/>
    </row>
    <row r="85" spans="20:25" ht="18" customHeight="1" x14ac:dyDescent="0.25">
      <c r="T85" s="18"/>
      <c r="U85" s="18"/>
      <c r="V85" s="18"/>
      <c r="W85" s="18"/>
      <c r="X85" s="18"/>
    </row>
  </sheetData>
  <sheetProtection algorithmName="SHA-512" hashValue="IdMVUFWmOwjfVtcWvlAFL0Ojss3/4jP57L1KZKAUIorfokWyyXCNBdkCGD35if7akl9uSMrrUGpA1UZJx2aQzw==" saltValue="2gy23G47eJDs4GD8DIjGpQ==" spinCount="100000" sheet="1"/>
  <mergeCells count="94">
    <mergeCell ref="A40:W48"/>
    <mergeCell ref="AG15:AJ15"/>
    <mergeCell ref="A51:F51"/>
    <mergeCell ref="AG18:AJ18"/>
    <mergeCell ref="F32:I33"/>
    <mergeCell ref="A36:E36"/>
    <mergeCell ref="F36:J36"/>
    <mergeCell ref="K36:N36"/>
    <mergeCell ref="A35:W35"/>
    <mergeCell ref="Z39:AA39"/>
    <mergeCell ref="AC39:AD39"/>
    <mergeCell ref="O36:R36"/>
    <mergeCell ref="S36:W36"/>
    <mergeCell ref="A37:E37"/>
    <mergeCell ref="Y20:AE20"/>
    <mergeCell ref="F37:J37"/>
    <mergeCell ref="K37:N37"/>
    <mergeCell ref="A6:W6"/>
    <mergeCell ref="T4:W4"/>
    <mergeCell ref="A3:E3"/>
    <mergeCell ref="A32:E33"/>
    <mergeCell ref="A28:E29"/>
    <mergeCell ref="F28:I29"/>
    <mergeCell ref="A30:E31"/>
    <mergeCell ref="F30:I31"/>
    <mergeCell ref="F22:I23"/>
    <mergeCell ref="A24:E25"/>
    <mergeCell ref="F24:I25"/>
    <mergeCell ref="A26:E27"/>
    <mergeCell ref="F26:I27"/>
    <mergeCell ref="A20:W20"/>
    <mergeCell ref="A22:E23"/>
    <mergeCell ref="A4:E4"/>
    <mergeCell ref="F3:L3"/>
    <mergeCell ref="F4:L4"/>
    <mergeCell ref="N4:S4"/>
    <mergeCell ref="N3:S3"/>
    <mergeCell ref="A1:O1"/>
    <mergeCell ref="R1:T1"/>
    <mergeCell ref="P1:Q1"/>
    <mergeCell ref="T3:W3"/>
    <mergeCell ref="Y3:AE3"/>
    <mergeCell ref="Y1:AB1"/>
    <mergeCell ref="AK18:AN18"/>
    <mergeCell ref="AK13:AN13"/>
    <mergeCell ref="AO13:AS13"/>
    <mergeCell ref="AG14:AJ14"/>
    <mergeCell ref="AK14:AN14"/>
    <mergeCell ref="AO14:AS14"/>
    <mergeCell ref="AO15:AS15"/>
    <mergeCell ref="AG16:AJ16"/>
    <mergeCell ref="AK16:AN16"/>
    <mergeCell ref="AO16:AS16"/>
    <mergeCell ref="AK17:AN17"/>
    <mergeCell ref="AO17:AS17"/>
    <mergeCell ref="AG17:AJ17"/>
    <mergeCell ref="AK15:AN15"/>
    <mergeCell ref="AO18:AS18"/>
    <mergeCell ref="AG13:AJ13"/>
    <mergeCell ref="O37:R37"/>
    <mergeCell ref="S37:W37"/>
    <mergeCell ref="A39:W39"/>
    <mergeCell ref="S13:W13"/>
    <mergeCell ref="A14:F14"/>
    <mergeCell ref="G14:L14"/>
    <mergeCell ref="S14:W14"/>
    <mergeCell ref="N14:R14"/>
    <mergeCell ref="A13:F13"/>
    <mergeCell ref="G13:L13"/>
    <mergeCell ref="N13:R13"/>
    <mergeCell ref="S17:W17"/>
    <mergeCell ref="N18:R18"/>
    <mergeCell ref="S18:W18"/>
    <mergeCell ref="A15:F15"/>
    <mergeCell ref="G15:L15"/>
    <mergeCell ref="S8:W8"/>
    <mergeCell ref="N10:R11"/>
    <mergeCell ref="S10:W11"/>
    <mergeCell ref="A10:F11"/>
    <mergeCell ref="G10:L11"/>
    <mergeCell ref="A8:F8"/>
    <mergeCell ref="G8:L8"/>
    <mergeCell ref="N8:R8"/>
    <mergeCell ref="S15:W15"/>
    <mergeCell ref="N16:R16"/>
    <mergeCell ref="S16:W16"/>
    <mergeCell ref="A18:F18"/>
    <mergeCell ref="G18:L18"/>
    <mergeCell ref="N17:R17"/>
    <mergeCell ref="A16:F16"/>
    <mergeCell ref="G16:L16"/>
    <mergeCell ref="A17:F17"/>
    <mergeCell ref="G17:L17"/>
    <mergeCell ref="N15:R15"/>
  </mergeCells>
  <pageMargins left="0.70866141732283472" right="0.70866141732283472" top="0.74803149606299213" bottom="0.74803149606299213" header="0.31496062992125984" footer="0.31496062992125984"/>
  <pageSetup paperSize="9" scale="25" orientation="portrait" r:id="rId1"/>
  <headerFooter scaleWithDoc="0"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données'!$A$4:$A$30</xm:f>
          </x14:formula1>
          <xm:sqref>F3:L3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BW63"/>
  <sheetViews>
    <sheetView zoomScale="85" zoomScaleNormal="85" workbookViewId="0">
      <pane xSplit="1" ySplit="3" topLeftCell="B30" activePane="bottomRight" state="frozen"/>
      <selection pane="topRight" activeCell="B1" sqref="B1"/>
      <selection pane="bottomLeft" activeCell="A4" sqref="A4"/>
      <selection pane="bottomRight" activeCell="AE30" sqref="AE30"/>
    </sheetView>
  </sheetViews>
  <sheetFormatPr baseColWidth="10" defaultRowHeight="18" customHeight="1" x14ac:dyDescent="0.25"/>
  <cols>
    <col min="1" max="1" width="3.5703125" style="2" bestFit="1" customWidth="1"/>
    <col min="2" max="4" width="3.5703125" style="4" customWidth="1"/>
    <col min="5" max="5" width="3.5703125" style="6" bestFit="1" customWidth="1"/>
    <col min="6" max="7" width="3.7109375" style="6" bestFit="1" customWidth="1"/>
    <col min="8" max="9" width="3.7109375" style="6" customWidth="1"/>
    <col min="10" max="10" width="3.7109375" style="7" bestFit="1" customWidth="1"/>
    <col min="11" max="12" width="3.7109375" style="6" bestFit="1" customWidth="1"/>
    <col min="13" max="14" width="4.5703125" style="6" hidden="1" customWidth="1"/>
    <col min="15" max="21" width="4.42578125" style="6" hidden="1" customWidth="1"/>
    <col min="22" max="26" width="4.42578125" style="6" customWidth="1"/>
    <col min="27" max="27" width="4.42578125" style="15" customWidth="1"/>
    <col min="28" max="43" width="4.5703125" style="8" customWidth="1"/>
    <col min="44" max="44" width="62.7109375" style="8" customWidth="1"/>
    <col min="45" max="45" width="4.42578125" style="8" customWidth="1"/>
    <col min="46" max="46" width="3.5703125" style="5" customWidth="1"/>
    <col min="47" max="57" width="3.5703125" style="6" customWidth="1"/>
    <col min="58" max="58" width="3.5703125" style="5" customWidth="1"/>
    <col min="59" max="61" width="3.42578125" style="5" customWidth="1"/>
    <col min="62" max="62" width="3.5703125" style="6" customWidth="1"/>
    <col min="63" max="71" width="3.42578125" style="5" customWidth="1"/>
    <col min="72" max="72" width="3.5703125" style="6" customWidth="1"/>
    <col min="73" max="90" width="3.42578125" style="5" customWidth="1"/>
    <col min="91" max="16384" width="11.42578125" style="5"/>
  </cols>
  <sheetData>
    <row r="1" spans="1:75" ht="18" customHeight="1" x14ac:dyDescent="0.25">
      <c r="A1" s="2">
        <v>1</v>
      </c>
      <c r="B1" s="3">
        <v>2</v>
      </c>
      <c r="C1" s="3">
        <v>3</v>
      </c>
      <c r="D1" s="4">
        <v>4</v>
      </c>
      <c r="E1" s="3">
        <v>5</v>
      </c>
      <c r="F1" s="2">
        <v>6</v>
      </c>
      <c r="G1" s="3">
        <v>7</v>
      </c>
      <c r="H1" s="3">
        <v>8</v>
      </c>
      <c r="I1" s="4">
        <v>9</v>
      </c>
      <c r="J1" s="3">
        <v>10</v>
      </c>
      <c r="K1" s="2">
        <v>11</v>
      </c>
      <c r="L1" s="3">
        <v>12</v>
      </c>
      <c r="M1" s="3">
        <v>13</v>
      </c>
      <c r="N1" s="4">
        <v>14</v>
      </c>
      <c r="O1" s="3">
        <v>15</v>
      </c>
      <c r="P1" s="2">
        <v>16</v>
      </c>
      <c r="Q1" s="3">
        <v>17</v>
      </c>
      <c r="R1" s="3">
        <v>18</v>
      </c>
      <c r="S1" s="4">
        <v>19</v>
      </c>
      <c r="T1" s="3">
        <v>20</v>
      </c>
      <c r="U1" s="2">
        <v>21</v>
      </c>
      <c r="V1" s="3">
        <v>22</v>
      </c>
      <c r="W1" s="3">
        <v>23</v>
      </c>
      <c r="X1" s="4">
        <v>24</v>
      </c>
      <c r="Y1" s="3">
        <v>25</v>
      </c>
      <c r="Z1" s="2">
        <v>26</v>
      </c>
      <c r="AA1" s="3">
        <v>27</v>
      </c>
      <c r="AB1" s="3">
        <v>28</v>
      </c>
      <c r="AC1" s="4">
        <v>29</v>
      </c>
      <c r="AD1" s="3">
        <v>30</v>
      </c>
      <c r="AE1" s="2">
        <v>31</v>
      </c>
      <c r="AF1" s="3">
        <v>32</v>
      </c>
      <c r="AG1" s="3">
        <v>33</v>
      </c>
      <c r="AH1" s="4">
        <v>34</v>
      </c>
      <c r="AI1" s="3">
        <v>35</v>
      </c>
      <c r="AJ1" s="2">
        <v>36</v>
      </c>
      <c r="AK1" s="3">
        <v>37</v>
      </c>
      <c r="AL1" s="3">
        <v>38</v>
      </c>
      <c r="AM1" s="4">
        <v>39</v>
      </c>
      <c r="AN1" s="3">
        <v>40</v>
      </c>
      <c r="AO1" s="2">
        <v>41</v>
      </c>
      <c r="AP1" s="3">
        <v>42</v>
      </c>
      <c r="AQ1" s="3">
        <v>43</v>
      </c>
      <c r="AR1" s="4">
        <v>44</v>
      </c>
      <c r="AS1" s="2">
        <v>45</v>
      </c>
      <c r="AT1" s="3">
        <v>46</v>
      </c>
      <c r="AU1" s="3">
        <v>47</v>
      </c>
      <c r="AV1" s="4">
        <v>48</v>
      </c>
      <c r="AW1" s="3">
        <v>49</v>
      </c>
      <c r="AX1" s="2">
        <v>50</v>
      </c>
      <c r="AY1" s="3">
        <v>51</v>
      </c>
      <c r="AZ1" s="3">
        <v>52</v>
      </c>
      <c r="BA1" s="4">
        <v>53</v>
      </c>
      <c r="BB1" s="3">
        <v>54</v>
      </c>
      <c r="BC1" s="2">
        <v>55</v>
      </c>
      <c r="BD1" s="3">
        <v>56</v>
      </c>
      <c r="BE1" s="3">
        <v>57</v>
      </c>
      <c r="BF1" s="4">
        <v>58</v>
      </c>
      <c r="BG1" s="3">
        <v>59</v>
      </c>
      <c r="BH1" s="2">
        <v>60</v>
      </c>
      <c r="BI1" s="3">
        <v>61</v>
      </c>
      <c r="BJ1" s="3">
        <v>62</v>
      </c>
      <c r="BK1" s="4">
        <v>63</v>
      </c>
      <c r="BL1" s="3">
        <v>64</v>
      </c>
      <c r="BM1" s="2">
        <v>65</v>
      </c>
      <c r="BN1" s="3">
        <v>66</v>
      </c>
      <c r="BO1" s="3">
        <v>67</v>
      </c>
      <c r="BP1" s="4">
        <v>68</v>
      </c>
      <c r="BQ1" s="3">
        <v>69</v>
      </c>
      <c r="BR1" s="2">
        <v>70</v>
      </c>
      <c r="BS1" s="3">
        <v>71</v>
      </c>
      <c r="BT1" s="3">
        <v>72</v>
      </c>
      <c r="BU1" s="4">
        <v>73</v>
      </c>
      <c r="BV1" s="3">
        <v>74</v>
      </c>
      <c r="BW1" s="2">
        <v>75</v>
      </c>
    </row>
    <row r="2" spans="1:75" ht="14.25" customHeight="1" x14ac:dyDescent="0.25">
      <c r="Q2" s="36"/>
      <c r="R2" s="36"/>
      <c r="S2" s="36"/>
      <c r="T2" s="36"/>
      <c r="U2" s="36"/>
      <c r="V2" s="36"/>
      <c r="W2" s="36"/>
      <c r="X2" s="36"/>
      <c r="Y2" s="36"/>
      <c r="Z2" s="36"/>
      <c r="AA2" s="37"/>
    </row>
    <row r="3" spans="1:75" ht="133.5" customHeight="1" x14ac:dyDescent="0.25">
      <c r="A3" s="9" t="s">
        <v>4</v>
      </c>
      <c r="B3" s="10" t="s">
        <v>5</v>
      </c>
      <c r="C3" s="10" t="s">
        <v>6</v>
      </c>
      <c r="D3" s="10" t="s">
        <v>46</v>
      </c>
      <c r="E3" s="32" t="s">
        <v>8</v>
      </c>
      <c r="F3" s="33" t="s">
        <v>9</v>
      </c>
      <c r="G3" s="33" t="s">
        <v>10</v>
      </c>
      <c r="H3" s="33" t="s">
        <v>11</v>
      </c>
      <c r="I3" s="33" t="s">
        <v>12</v>
      </c>
      <c r="J3" s="28" t="s">
        <v>13</v>
      </c>
      <c r="K3" s="28" t="s">
        <v>14</v>
      </c>
      <c r="L3" s="28" t="s">
        <v>15</v>
      </c>
      <c r="M3" s="11" t="s">
        <v>24</v>
      </c>
      <c r="N3" s="11" t="s">
        <v>23</v>
      </c>
      <c r="O3" s="29" t="s">
        <v>22</v>
      </c>
      <c r="P3" s="29" t="s">
        <v>21</v>
      </c>
      <c r="Q3" s="29" t="s">
        <v>20</v>
      </c>
      <c r="R3" s="29" t="s">
        <v>19</v>
      </c>
      <c r="S3" s="29" t="s">
        <v>18</v>
      </c>
      <c r="T3" s="29" t="s">
        <v>17</v>
      </c>
      <c r="U3" s="29" t="s">
        <v>16</v>
      </c>
      <c r="V3" s="30" t="s">
        <v>25</v>
      </c>
      <c r="W3" s="30" t="s">
        <v>59</v>
      </c>
      <c r="X3" s="31" t="s">
        <v>26</v>
      </c>
      <c r="Y3" s="31" t="s">
        <v>27</v>
      </c>
      <c r="Z3" s="12" t="s">
        <v>28</v>
      </c>
      <c r="AA3" s="34" t="s">
        <v>29</v>
      </c>
      <c r="AB3" s="34" t="s">
        <v>30</v>
      </c>
      <c r="AC3" s="34" t="s">
        <v>31</v>
      </c>
      <c r="AD3" s="34" t="s">
        <v>32</v>
      </c>
      <c r="AE3" s="34" t="s">
        <v>33</v>
      </c>
      <c r="AF3" s="38" t="s">
        <v>121</v>
      </c>
      <c r="AG3" s="38" t="s">
        <v>122</v>
      </c>
      <c r="AH3" s="38" t="s">
        <v>123</v>
      </c>
      <c r="AI3" s="38" t="s">
        <v>117</v>
      </c>
      <c r="AJ3" s="38" t="s">
        <v>118</v>
      </c>
      <c r="AK3" s="38" t="s">
        <v>119</v>
      </c>
      <c r="AL3" s="39" t="s">
        <v>120</v>
      </c>
      <c r="AM3" s="39" t="s">
        <v>124</v>
      </c>
      <c r="AN3" s="39" t="s">
        <v>125</v>
      </c>
      <c r="AO3" s="39" t="s">
        <v>126</v>
      </c>
      <c r="AP3" s="39" t="s">
        <v>127</v>
      </c>
      <c r="AQ3" s="39" t="s">
        <v>128</v>
      </c>
      <c r="AR3" s="39" t="s">
        <v>47</v>
      </c>
      <c r="AS3" s="35" t="s">
        <v>48</v>
      </c>
      <c r="AU3" s="11" t="s">
        <v>24</v>
      </c>
      <c r="AV3" s="11" t="s">
        <v>23</v>
      </c>
      <c r="AW3" s="29" t="s">
        <v>22</v>
      </c>
      <c r="AX3" s="29" t="s">
        <v>21</v>
      </c>
      <c r="AY3" s="29" t="s">
        <v>20</v>
      </c>
      <c r="AZ3" s="29" t="s">
        <v>19</v>
      </c>
      <c r="BA3" s="29" t="s">
        <v>18</v>
      </c>
      <c r="BB3" s="29" t="s">
        <v>17</v>
      </c>
      <c r="BC3" s="29" t="s">
        <v>16</v>
      </c>
      <c r="BE3" s="34" t="s">
        <v>29</v>
      </c>
      <c r="BF3" s="34" t="s">
        <v>30</v>
      </c>
      <c r="BG3" s="34" t="s">
        <v>31</v>
      </c>
      <c r="BH3" s="34" t="s">
        <v>32</v>
      </c>
      <c r="BI3" s="34" t="s">
        <v>33</v>
      </c>
      <c r="BK3" s="38" t="s">
        <v>34</v>
      </c>
      <c r="BL3" s="38" t="s">
        <v>35</v>
      </c>
      <c r="BM3" s="38" t="s">
        <v>36</v>
      </c>
      <c r="BN3" s="38" t="s">
        <v>37</v>
      </c>
      <c r="BO3" s="38" t="s">
        <v>38</v>
      </c>
      <c r="BP3" s="38" t="s">
        <v>39</v>
      </c>
      <c r="BQ3" s="6"/>
      <c r="BR3" s="39" t="s">
        <v>40</v>
      </c>
      <c r="BS3" s="39" t="s">
        <v>41</v>
      </c>
      <c r="BT3" s="39" t="s">
        <v>42</v>
      </c>
      <c r="BU3" s="39" t="s">
        <v>43</v>
      </c>
      <c r="BV3" s="39" t="s">
        <v>44</v>
      </c>
      <c r="BW3" s="39" t="s">
        <v>45</v>
      </c>
    </row>
    <row r="4" spans="1:75" s="13" customFormat="1" ht="174.75" customHeight="1" x14ac:dyDescent="0.25">
      <c r="A4" s="40" t="s">
        <v>158</v>
      </c>
      <c r="B4" s="41" t="s">
        <v>159</v>
      </c>
      <c r="C4" s="41" t="s">
        <v>7</v>
      </c>
      <c r="D4" s="133">
        <v>44775</v>
      </c>
      <c r="E4" s="42">
        <v>11</v>
      </c>
      <c r="F4" s="43">
        <v>7</v>
      </c>
      <c r="G4" s="43" t="s">
        <v>90</v>
      </c>
      <c r="H4" s="43">
        <v>15</v>
      </c>
      <c r="I4" s="43">
        <v>6</v>
      </c>
      <c r="J4" s="44">
        <v>1418</v>
      </c>
      <c r="K4" s="44" t="s">
        <v>49</v>
      </c>
      <c r="L4" s="44" t="s">
        <v>82</v>
      </c>
      <c r="M4" s="45">
        <v>4</v>
      </c>
      <c r="N4" s="45">
        <v>4</v>
      </c>
      <c r="O4" s="46">
        <v>1</v>
      </c>
      <c r="P4" s="46">
        <v>0</v>
      </c>
      <c r="Q4" s="46">
        <v>0</v>
      </c>
      <c r="R4" s="46">
        <v>0</v>
      </c>
      <c r="S4" s="46">
        <v>1</v>
      </c>
      <c r="T4" s="46">
        <v>0</v>
      </c>
      <c r="U4" s="46">
        <v>0</v>
      </c>
      <c r="V4" s="47">
        <v>0</v>
      </c>
      <c r="W4" s="47">
        <v>1</v>
      </c>
      <c r="X4" s="48">
        <v>2</v>
      </c>
      <c r="Y4" s="48">
        <v>3</v>
      </c>
      <c r="Z4" s="66">
        <v>2.98E-2</v>
      </c>
      <c r="AA4" s="67">
        <v>0</v>
      </c>
      <c r="AB4" s="67">
        <v>0.13539999999999999</v>
      </c>
      <c r="AC4" s="67">
        <v>0</v>
      </c>
      <c r="AD4" s="67">
        <v>0</v>
      </c>
      <c r="AE4" s="67">
        <v>0</v>
      </c>
      <c r="AF4" s="68">
        <v>0.52149999999999996</v>
      </c>
      <c r="AG4" s="68">
        <v>0.53129999999999999</v>
      </c>
      <c r="AH4" s="68">
        <v>0.52829999999999999</v>
      </c>
      <c r="AI4" s="68">
        <v>0.59350000000000003</v>
      </c>
      <c r="AJ4" s="68">
        <v>0.63329999999999997</v>
      </c>
      <c r="AK4" s="68">
        <v>0.51339999999999997</v>
      </c>
      <c r="AL4" s="69">
        <v>0.46889999999999998</v>
      </c>
      <c r="AM4" s="69">
        <v>0.46829999999999999</v>
      </c>
      <c r="AN4" s="69">
        <v>0.58120000000000005</v>
      </c>
      <c r="AO4" s="69">
        <v>0.56869999999999998</v>
      </c>
      <c r="AP4" s="69">
        <v>0.70199999999999996</v>
      </c>
      <c r="AQ4" s="69">
        <v>0.67579999999999996</v>
      </c>
      <c r="AR4" s="136" t="s">
        <v>198</v>
      </c>
      <c r="AS4" s="17">
        <v>1</v>
      </c>
      <c r="AU4" s="6">
        <f>VLOOKUP('Fiches stationnelles'!$F$3,'base données'!$A$3:$AS$50,M$1,FALSE)</f>
        <v>6</v>
      </c>
      <c r="AV4" s="6">
        <f>VLOOKUP('Fiches stationnelles'!$F$3,'base données'!$A$3:$AS$50,N$1,FALSE)</f>
        <v>8</v>
      </c>
      <c r="AW4" s="6">
        <f>VLOOKUP('Fiches stationnelles'!$F$3,'base données'!$A$3:$AS$50,O$1,FALSE)</f>
        <v>2</v>
      </c>
      <c r="AX4" s="6">
        <f>VLOOKUP('Fiches stationnelles'!$F$3,'base données'!$A$3:$AS$50,P$1,FALSE)</f>
        <v>6</v>
      </c>
      <c r="AY4" s="6">
        <f>VLOOKUP('Fiches stationnelles'!$F$3,'base données'!$A$3:$AS$50,Q$1,FALSE)</f>
        <v>3</v>
      </c>
      <c r="AZ4" s="6">
        <f>VLOOKUP('Fiches stationnelles'!$F$3,'base données'!$A$3:$AS$50,R$1,FALSE)</f>
        <v>2</v>
      </c>
      <c r="BA4" s="6">
        <f>VLOOKUP('Fiches stationnelles'!$F$3,'base données'!$A$3:$AS$50,S$1,FALSE)</f>
        <v>2</v>
      </c>
      <c r="BB4" s="6">
        <f>VLOOKUP('Fiches stationnelles'!$F$3,'base données'!$A$3:$AS$50,T$1,FALSE)</f>
        <v>0</v>
      </c>
      <c r="BC4" s="6">
        <f>VLOOKUP('Fiches stationnelles'!$F$3,'base données'!$A$3:$AS$50,U$1,FALSE)</f>
        <v>0</v>
      </c>
      <c r="BD4" s="6"/>
      <c r="BE4" s="74">
        <f>VLOOKUP('Fiches stationnelles'!$F$3,'base données'!$A$3:$AS$50,AA$1,FALSE)</f>
        <v>0.27579999999999999</v>
      </c>
      <c r="BF4" s="74">
        <f>VLOOKUP('Fiches stationnelles'!$F$3,'base données'!$A$3:$AS$50,AB$1,FALSE)</f>
        <v>1</v>
      </c>
      <c r="BG4" s="74">
        <f>VLOOKUP('Fiches stationnelles'!$F$3,'base données'!$A$3:$AS$50,AC$1,FALSE)</f>
        <v>0.42330000000000001</v>
      </c>
      <c r="BH4" s="74">
        <f>VLOOKUP('Fiches stationnelles'!$F$3,'base données'!$A$3:$AS$50,AD$1,FALSE)</f>
        <v>0.76780000000000004</v>
      </c>
      <c r="BI4" s="74">
        <f>VLOOKUP('Fiches stationnelles'!$F$3,'base données'!$A$3:$AS$50,AE$1,FALSE)</f>
        <v>0.33729999999999999</v>
      </c>
      <c r="BJ4" s="74"/>
      <c r="BK4" s="74">
        <f>VLOOKUP('Fiches stationnelles'!$F$3,'base données'!$A$3:$AS$50,AF$1,FALSE)</f>
        <v>0.38650000000000001</v>
      </c>
      <c r="BL4" s="74">
        <f>VLOOKUP('Fiches stationnelles'!$F$3,'base données'!$A$3:$AS$50,AG$1,FALSE)</f>
        <v>0.25940000000000002</v>
      </c>
      <c r="BM4" s="74">
        <f>VLOOKUP('Fiches stationnelles'!$F$3,'base données'!$A$3:$AS$50,AH$1,FALSE)</f>
        <v>0.16070000000000001</v>
      </c>
      <c r="BN4" s="74">
        <f>VLOOKUP('Fiches stationnelles'!$F$3,'base données'!$A$3:$AS$50,AI$1,FALSE)</f>
        <v>0.27029999999999998</v>
      </c>
      <c r="BO4" s="74">
        <f>VLOOKUP('Fiches stationnelles'!$F$3,'base données'!$A$3:$AS$50,AJ$1,FALSE)</f>
        <v>0.43669999999999998</v>
      </c>
      <c r="BP4" s="74">
        <f>VLOOKUP('Fiches stationnelles'!$F$3,'base données'!$A$3:$AS$50,AK$1,FALSE)</f>
        <v>0.78410000000000002</v>
      </c>
      <c r="BQ4" s="6"/>
      <c r="BR4" s="74">
        <f>VLOOKUP('Fiches stationnelles'!$F$3,'base données'!$A$3:$AS$50,AL$1,FALSE)</f>
        <v>0.53190000000000004</v>
      </c>
      <c r="BS4" s="74">
        <f>VLOOKUP('Fiches stationnelles'!$F$3,'base données'!$A$3:$AS$50,AM$1,FALSE)</f>
        <v>0.69489999999999996</v>
      </c>
      <c r="BT4" s="74">
        <f>VLOOKUP('Fiches stationnelles'!$F$3,'base données'!$A$3:$AS$50,AN$1,FALSE)</f>
        <v>0.53</v>
      </c>
      <c r="BU4" s="74">
        <f>VLOOKUP('Fiches stationnelles'!$F$3,'base données'!$A$3:$AS$50,AO$1,FALSE)</f>
        <v>0.38979999999999998</v>
      </c>
      <c r="BV4" s="74">
        <f>VLOOKUP('Fiches stationnelles'!$F$3,'base données'!$A$3:$AS$50,AP$1,FALSE)</f>
        <v>0.4773</v>
      </c>
      <c r="BW4" s="74">
        <f>VLOOKUP('Fiches stationnelles'!$F$3,'base données'!$A$3:$AS$50,AQ$1,FALSE)</f>
        <v>0.55249999999999999</v>
      </c>
    </row>
    <row r="5" spans="1:75" ht="174.75" customHeight="1" x14ac:dyDescent="0.25">
      <c r="A5" s="52" t="s">
        <v>160</v>
      </c>
      <c r="B5" s="53" t="s">
        <v>159</v>
      </c>
      <c r="C5" s="53" t="s">
        <v>7</v>
      </c>
      <c r="D5" s="134">
        <v>44775</v>
      </c>
      <c r="E5" s="54">
        <v>14</v>
      </c>
      <c r="F5" s="55">
        <v>7</v>
      </c>
      <c r="G5" s="55" t="s">
        <v>87</v>
      </c>
      <c r="H5" s="55">
        <v>26</v>
      </c>
      <c r="I5" s="55">
        <v>11</v>
      </c>
      <c r="J5" s="56">
        <v>2183</v>
      </c>
      <c r="K5" s="56" t="s">
        <v>49</v>
      </c>
      <c r="L5" s="56" t="s">
        <v>82</v>
      </c>
      <c r="M5" s="57">
        <v>4</v>
      </c>
      <c r="N5" s="57">
        <v>7</v>
      </c>
      <c r="O5" s="58">
        <v>3</v>
      </c>
      <c r="P5" s="58">
        <v>2</v>
      </c>
      <c r="Q5" s="58">
        <v>1</v>
      </c>
      <c r="R5" s="58">
        <v>1</v>
      </c>
      <c r="S5" s="58">
        <v>1</v>
      </c>
      <c r="T5" s="58">
        <v>1</v>
      </c>
      <c r="U5" s="58">
        <v>0</v>
      </c>
      <c r="V5" s="59">
        <v>1</v>
      </c>
      <c r="W5" s="59">
        <v>4</v>
      </c>
      <c r="X5" s="60">
        <v>6</v>
      </c>
      <c r="Y5" s="60">
        <v>7</v>
      </c>
      <c r="Z5" s="70">
        <v>0.30199999999999999</v>
      </c>
      <c r="AA5" s="71">
        <v>0</v>
      </c>
      <c r="AB5" s="71">
        <v>0.54069999999999996</v>
      </c>
      <c r="AC5" s="71">
        <v>0.31</v>
      </c>
      <c r="AD5" s="71">
        <v>0.35859999999999997</v>
      </c>
      <c r="AE5" s="71">
        <v>0.20300000000000001</v>
      </c>
      <c r="AF5" s="72">
        <v>0.108</v>
      </c>
      <c r="AG5" s="72">
        <v>0.1633</v>
      </c>
      <c r="AH5" s="72">
        <v>0.1181</v>
      </c>
      <c r="AI5" s="72">
        <v>0.45639999999999997</v>
      </c>
      <c r="AJ5" s="72">
        <v>0.6109</v>
      </c>
      <c r="AK5" s="72">
        <v>0.75849999999999995</v>
      </c>
      <c r="AL5" s="73">
        <v>0.50460000000000005</v>
      </c>
      <c r="AM5" s="73">
        <v>0.3659</v>
      </c>
      <c r="AN5" s="73">
        <v>0.58540000000000003</v>
      </c>
      <c r="AO5" s="73">
        <v>0.48199999999999998</v>
      </c>
      <c r="AP5" s="73">
        <v>0.58899999999999997</v>
      </c>
      <c r="AQ5" s="73">
        <v>0.59399999999999997</v>
      </c>
      <c r="AR5" s="136" t="s">
        <v>199</v>
      </c>
      <c r="AS5" s="17">
        <v>2</v>
      </c>
      <c r="AU5" s="30" t="s">
        <v>25</v>
      </c>
      <c r="AV5" s="30" t="s">
        <v>59</v>
      </c>
      <c r="AW5" s="31" t="s">
        <v>26</v>
      </c>
      <c r="AX5" s="31" t="s">
        <v>27</v>
      </c>
      <c r="AY5" s="49"/>
      <c r="AZ5" s="49"/>
      <c r="BJ5" s="6" t="s">
        <v>129</v>
      </c>
      <c r="BK5" s="75">
        <v>0.6</v>
      </c>
      <c r="BL5" s="75">
        <v>0.6</v>
      </c>
      <c r="BM5" s="75">
        <v>0.6</v>
      </c>
      <c r="BN5" s="75">
        <v>0.6</v>
      </c>
      <c r="BO5" s="75">
        <v>0.6</v>
      </c>
      <c r="BP5" s="75">
        <v>0.6</v>
      </c>
      <c r="BQ5" s="6" t="s">
        <v>129</v>
      </c>
      <c r="BR5" s="75">
        <v>0.6</v>
      </c>
      <c r="BS5" s="75">
        <v>0.6</v>
      </c>
      <c r="BT5" s="75">
        <v>0.6</v>
      </c>
      <c r="BU5" s="75">
        <v>0.6</v>
      </c>
      <c r="BV5" s="75">
        <v>0.6</v>
      </c>
      <c r="BW5" s="75">
        <v>0.6</v>
      </c>
    </row>
    <row r="6" spans="1:75" ht="174.75" customHeight="1" x14ac:dyDescent="0.25">
      <c r="A6" s="52" t="s">
        <v>91</v>
      </c>
      <c r="B6" s="53" t="s">
        <v>92</v>
      </c>
      <c r="C6" s="53" t="s">
        <v>7</v>
      </c>
      <c r="D6" s="134">
        <v>44775</v>
      </c>
      <c r="E6" s="54">
        <v>14</v>
      </c>
      <c r="F6" s="55">
        <v>7</v>
      </c>
      <c r="G6" s="55" t="s">
        <v>90</v>
      </c>
      <c r="H6" s="55">
        <v>25</v>
      </c>
      <c r="I6" s="55">
        <v>11</v>
      </c>
      <c r="J6" s="56">
        <v>6643</v>
      </c>
      <c r="K6" s="56" t="s">
        <v>84</v>
      </c>
      <c r="L6" s="56" t="s">
        <v>85</v>
      </c>
      <c r="M6" s="57">
        <v>5</v>
      </c>
      <c r="N6" s="57">
        <v>6</v>
      </c>
      <c r="O6" s="58">
        <v>3</v>
      </c>
      <c r="P6" s="58">
        <v>2</v>
      </c>
      <c r="Q6" s="58">
        <v>3</v>
      </c>
      <c r="R6" s="58">
        <v>0</v>
      </c>
      <c r="S6" s="58">
        <v>3</v>
      </c>
      <c r="T6" s="58">
        <v>0</v>
      </c>
      <c r="U6" s="58">
        <v>0</v>
      </c>
      <c r="V6" s="59">
        <v>1</v>
      </c>
      <c r="W6" s="59">
        <v>4</v>
      </c>
      <c r="X6" s="60">
        <v>7</v>
      </c>
      <c r="Y6" s="60">
        <v>5</v>
      </c>
      <c r="Z6" s="70">
        <v>0.46339999999999998</v>
      </c>
      <c r="AA6" s="71">
        <v>0.1409</v>
      </c>
      <c r="AB6" s="71">
        <v>0.70940000000000003</v>
      </c>
      <c r="AC6" s="71">
        <v>0.438</v>
      </c>
      <c r="AD6" s="71">
        <v>0.63360000000000005</v>
      </c>
      <c r="AE6" s="71">
        <v>0.2616</v>
      </c>
      <c r="AF6" s="72">
        <v>3.73E-2</v>
      </c>
      <c r="AG6" s="72">
        <v>9.3399999999999997E-2</v>
      </c>
      <c r="AH6" s="72">
        <v>4.3400000000000001E-2</v>
      </c>
      <c r="AI6" s="72">
        <v>0.33589999999999998</v>
      </c>
      <c r="AJ6" s="72">
        <v>0.57379999999999998</v>
      </c>
      <c r="AK6" s="72">
        <v>0.85570000000000002</v>
      </c>
      <c r="AL6" s="73">
        <v>0.38159999999999999</v>
      </c>
      <c r="AM6" s="73">
        <v>0.38640000000000002</v>
      </c>
      <c r="AN6" s="73">
        <v>0.56489999999999996</v>
      </c>
      <c r="AO6" s="73">
        <v>0.35270000000000001</v>
      </c>
      <c r="AP6" s="73">
        <v>0.51300000000000001</v>
      </c>
      <c r="AQ6" s="73">
        <v>0.47220000000000001</v>
      </c>
      <c r="AR6" s="136" t="s">
        <v>191</v>
      </c>
      <c r="AS6" s="17">
        <v>3</v>
      </c>
      <c r="AU6" s="6">
        <f>VLOOKUP('Fiches stationnelles'!$F$3,'base données'!$A$3:$AS$50,V$1,FALSE)</f>
        <v>1</v>
      </c>
      <c r="AV6" s="6">
        <f>VLOOKUP('Fiches stationnelles'!$F$3,'base données'!$A$3:$AS$50,W$1,FALSE)</f>
        <v>9</v>
      </c>
      <c r="AW6" s="6">
        <f>VLOOKUP('Fiches stationnelles'!$F$3,'base données'!$A$3:$AS$50,X$1,FALSE)</f>
        <v>9</v>
      </c>
      <c r="AX6" s="6">
        <f>VLOOKUP('Fiches stationnelles'!$F$3,'base données'!$A$3:$AS$50,Y$1,FALSE)</f>
        <v>3</v>
      </c>
      <c r="BS6" s="6"/>
      <c r="BT6" s="5"/>
    </row>
    <row r="7" spans="1:75" ht="174.75" customHeight="1" x14ac:dyDescent="0.25">
      <c r="A7" s="52" t="s">
        <v>161</v>
      </c>
      <c r="B7" s="53" t="s">
        <v>162</v>
      </c>
      <c r="C7" s="53" t="s">
        <v>130</v>
      </c>
      <c r="D7" s="134">
        <v>44775</v>
      </c>
      <c r="E7" s="54">
        <v>14</v>
      </c>
      <c r="F7" s="55">
        <v>8</v>
      </c>
      <c r="G7" s="55" t="s">
        <v>83</v>
      </c>
      <c r="H7" s="55">
        <v>24</v>
      </c>
      <c r="I7" s="55">
        <v>10</v>
      </c>
      <c r="J7" s="56">
        <v>2243</v>
      </c>
      <c r="K7" s="56" t="s">
        <v>49</v>
      </c>
      <c r="L7" s="56" t="s">
        <v>82</v>
      </c>
      <c r="M7" s="57">
        <v>3</v>
      </c>
      <c r="N7" s="57">
        <v>7</v>
      </c>
      <c r="O7" s="58">
        <v>2</v>
      </c>
      <c r="P7" s="58">
        <v>1</v>
      </c>
      <c r="Q7" s="58">
        <v>0</v>
      </c>
      <c r="R7" s="58">
        <v>1</v>
      </c>
      <c r="S7" s="58">
        <v>1</v>
      </c>
      <c r="T7" s="58">
        <v>2</v>
      </c>
      <c r="U7" s="58">
        <v>0</v>
      </c>
      <c r="V7" s="59">
        <v>1</v>
      </c>
      <c r="W7" s="59">
        <v>3</v>
      </c>
      <c r="X7" s="60">
        <v>5</v>
      </c>
      <c r="Y7" s="60">
        <v>6</v>
      </c>
      <c r="Z7" s="70">
        <v>0.46689999999999998</v>
      </c>
      <c r="AA7" s="71">
        <v>0.52400000000000002</v>
      </c>
      <c r="AB7" s="71">
        <v>0.41</v>
      </c>
      <c r="AC7" s="71">
        <v>0.43719999999999998</v>
      </c>
      <c r="AD7" s="71">
        <v>0.71050000000000002</v>
      </c>
      <c r="AE7" s="71">
        <v>0.1777</v>
      </c>
      <c r="AF7" s="72">
        <v>0.1137</v>
      </c>
      <c r="AG7" s="72">
        <v>0.1157</v>
      </c>
      <c r="AH7" s="72">
        <v>7.4200000000000002E-2</v>
      </c>
      <c r="AI7" s="72">
        <v>0.35770000000000002</v>
      </c>
      <c r="AJ7" s="72">
        <v>0.54669999999999996</v>
      </c>
      <c r="AK7" s="72">
        <v>0.70779999999999998</v>
      </c>
      <c r="AL7" s="73">
        <v>0.45450000000000002</v>
      </c>
      <c r="AM7" s="73">
        <v>0.32200000000000001</v>
      </c>
      <c r="AN7" s="73">
        <v>0.50939999999999996</v>
      </c>
      <c r="AO7" s="73">
        <v>0.3644</v>
      </c>
      <c r="AP7" s="73">
        <v>0.51149999999999995</v>
      </c>
      <c r="AQ7" s="73">
        <v>0.44209999999999999</v>
      </c>
      <c r="AR7" s="136" t="s">
        <v>192</v>
      </c>
      <c r="AS7" s="17">
        <v>4</v>
      </c>
      <c r="AT7" s="14"/>
      <c r="AU7" s="49"/>
      <c r="AV7" s="49"/>
      <c r="AW7" s="49"/>
      <c r="AX7" s="49"/>
      <c r="AY7" s="49"/>
      <c r="AZ7" s="50"/>
      <c r="BA7" s="50"/>
    </row>
    <row r="8" spans="1:75" ht="174.75" customHeight="1" x14ac:dyDescent="0.25">
      <c r="A8" s="52" t="s">
        <v>93</v>
      </c>
      <c r="B8" s="53" t="s">
        <v>94</v>
      </c>
      <c r="C8" s="53" t="s">
        <v>7</v>
      </c>
      <c r="D8" s="134">
        <v>44775</v>
      </c>
      <c r="E8" s="54">
        <v>12</v>
      </c>
      <c r="F8" s="55">
        <v>7</v>
      </c>
      <c r="G8" s="55" t="s">
        <v>87</v>
      </c>
      <c r="H8" s="55">
        <v>18</v>
      </c>
      <c r="I8" s="55">
        <v>10</v>
      </c>
      <c r="J8" s="56">
        <v>1018</v>
      </c>
      <c r="K8" s="56" t="s">
        <v>49</v>
      </c>
      <c r="L8" s="56" t="s">
        <v>82</v>
      </c>
      <c r="M8" s="57">
        <v>2</v>
      </c>
      <c r="N8" s="57">
        <v>6</v>
      </c>
      <c r="O8" s="58">
        <v>2</v>
      </c>
      <c r="P8" s="58">
        <v>2</v>
      </c>
      <c r="Q8" s="58">
        <v>1</v>
      </c>
      <c r="R8" s="58">
        <v>1</v>
      </c>
      <c r="S8" s="58">
        <v>3</v>
      </c>
      <c r="T8" s="58">
        <v>1</v>
      </c>
      <c r="U8" s="58">
        <v>0</v>
      </c>
      <c r="V8" s="59">
        <v>1</v>
      </c>
      <c r="W8" s="59">
        <v>5</v>
      </c>
      <c r="X8" s="60">
        <v>6</v>
      </c>
      <c r="Y8" s="60">
        <v>3</v>
      </c>
      <c r="Z8" s="70">
        <v>0.53480000000000005</v>
      </c>
      <c r="AA8" s="71">
        <v>0.38719999999999999</v>
      </c>
      <c r="AB8" s="71">
        <v>0.97160000000000002</v>
      </c>
      <c r="AC8" s="71">
        <v>0.37130000000000002</v>
      </c>
      <c r="AD8" s="71">
        <v>0.67520000000000002</v>
      </c>
      <c r="AE8" s="71">
        <v>0.1163</v>
      </c>
      <c r="AF8" s="72">
        <v>0.16059999999999999</v>
      </c>
      <c r="AG8" s="72">
        <v>8.6499999999999994E-2</v>
      </c>
      <c r="AH8" s="72">
        <v>0.1096</v>
      </c>
      <c r="AI8" s="72">
        <v>0.38869999999999999</v>
      </c>
      <c r="AJ8" s="72">
        <v>0.51590000000000003</v>
      </c>
      <c r="AK8" s="72">
        <v>0.63929999999999998</v>
      </c>
      <c r="AL8" s="73">
        <v>0.45590000000000003</v>
      </c>
      <c r="AM8" s="73">
        <v>0.34370000000000001</v>
      </c>
      <c r="AN8" s="73">
        <v>0.4834</v>
      </c>
      <c r="AO8" s="73">
        <v>0.45950000000000002</v>
      </c>
      <c r="AP8" s="73">
        <v>0.55740000000000001</v>
      </c>
      <c r="AQ8" s="73">
        <v>0.49419999999999997</v>
      </c>
      <c r="AR8" s="136" t="s">
        <v>193</v>
      </c>
      <c r="AS8" s="17">
        <v>5</v>
      </c>
      <c r="AU8" s="50"/>
      <c r="AV8" s="50"/>
      <c r="AW8" s="50"/>
      <c r="AX8" s="50"/>
      <c r="AY8" s="50"/>
      <c r="AZ8" s="50"/>
      <c r="BA8" s="50"/>
    </row>
    <row r="9" spans="1:75" ht="174.75" customHeight="1" x14ac:dyDescent="0.25">
      <c r="A9" s="52" t="s">
        <v>163</v>
      </c>
      <c r="B9" s="53" t="s">
        <v>164</v>
      </c>
      <c r="C9" s="53" t="s">
        <v>130</v>
      </c>
      <c r="D9" s="134">
        <v>44775</v>
      </c>
      <c r="E9" s="54">
        <v>16</v>
      </c>
      <c r="F9" s="55">
        <v>9</v>
      </c>
      <c r="G9" s="55" t="s">
        <v>97</v>
      </c>
      <c r="H9" s="55">
        <v>28</v>
      </c>
      <c r="I9" s="55">
        <v>16</v>
      </c>
      <c r="J9" s="56">
        <v>4351</v>
      </c>
      <c r="K9" s="56" t="s">
        <v>49</v>
      </c>
      <c r="L9" s="56" t="s">
        <v>82</v>
      </c>
      <c r="M9" s="57">
        <v>4</v>
      </c>
      <c r="N9" s="57">
        <v>8</v>
      </c>
      <c r="O9" s="58">
        <v>3</v>
      </c>
      <c r="P9" s="58">
        <v>2</v>
      </c>
      <c r="Q9" s="58">
        <v>2</v>
      </c>
      <c r="R9" s="58">
        <v>1</v>
      </c>
      <c r="S9" s="58">
        <v>3</v>
      </c>
      <c r="T9" s="58">
        <v>1</v>
      </c>
      <c r="U9" s="58">
        <v>2</v>
      </c>
      <c r="V9" s="59">
        <v>4</v>
      </c>
      <c r="W9" s="59">
        <v>7</v>
      </c>
      <c r="X9" s="60">
        <v>5</v>
      </c>
      <c r="Y9" s="60">
        <v>8</v>
      </c>
      <c r="Z9" s="70">
        <v>0.75090000000000001</v>
      </c>
      <c r="AA9" s="71">
        <v>0.60670000000000002</v>
      </c>
      <c r="AB9" s="71">
        <v>0.97399999999999998</v>
      </c>
      <c r="AC9" s="71">
        <v>0.88329999999999997</v>
      </c>
      <c r="AD9" s="71">
        <v>0.81120000000000003</v>
      </c>
      <c r="AE9" s="71">
        <v>0.31979999999999997</v>
      </c>
      <c r="AF9" s="72">
        <v>0.12529999999999999</v>
      </c>
      <c r="AG9" s="72">
        <v>3.61E-2</v>
      </c>
      <c r="AH9" s="72">
        <v>6.7500000000000004E-2</v>
      </c>
      <c r="AI9" s="72">
        <v>0.1431</v>
      </c>
      <c r="AJ9" s="72">
        <v>0.45040000000000002</v>
      </c>
      <c r="AK9" s="72">
        <v>0.62909999999999999</v>
      </c>
      <c r="AL9" s="73">
        <v>0.40860000000000002</v>
      </c>
      <c r="AM9" s="73">
        <v>0.36940000000000001</v>
      </c>
      <c r="AN9" s="73">
        <v>0.36580000000000001</v>
      </c>
      <c r="AO9" s="73">
        <v>0.1201</v>
      </c>
      <c r="AP9" s="73">
        <v>0.60150000000000003</v>
      </c>
      <c r="AQ9" s="73">
        <v>0.27560000000000001</v>
      </c>
      <c r="AR9" s="136" t="s">
        <v>200</v>
      </c>
      <c r="AS9" s="17">
        <v>6</v>
      </c>
      <c r="AU9" s="51"/>
      <c r="AV9" s="51"/>
      <c r="AW9" s="51"/>
      <c r="AX9" s="51"/>
      <c r="AY9" s="51"/>
      <c r="AZ9" s="50"/>
      <c r="BA9" s="49"/>
      <c r="BB9" s="16"/>
      <c r="BC9" s="16"/>
      <c r="BD9" s="16"/>
      <c r="BJ9" s="16"/>
      <c r="BT9" s="16"/>
    </row>
    <row r="10" spans="1:75" ht="174.75" customHeight="1" x14ac:dyDescent="0.25">
      <c r="A10" s="52" t="s">
        <v>165</v>
      </c>
      <c r="B10" s="53" t="s">
        <v>164</v>
      </c>
      <c r="C10" s="53" t="s">
        <v>130</v>
      </c>
      <c r="D10" s="134">
        <v>44769</v>
      </c>
      <c r="E10" s="54">
        <v>14</v>
      </c>
      <c r="F10" s="55">
        <v>8</v>
      </c>
      <c r="G10" s="55" t="s">
        <v>83</v>
      </c>
      <c r="H10" s="55">
        <v>24</v>
      </c>
      <c r="I10" s="55">
        <v>13</v>
      </c>
      <c r="J10" s="56">
        <v>2510</v>
      </c>
      <c r="K10" s="56" t="s">
        <v>49</v>
      </c>
      <c r="L10" s="56" t="s">
        <v>82</v>
      </c>
      <c r="M10" s="57">
        <v>3</v>
      </c>
      <c r="N10" s="57">
        <v>8</v>
      </c>
      <c r="O10" s="58">
        <v>3</v>
      </c>
      <c r="P10" s="58">
        <v>1</v>
      </c>
      <c r="Q10" s="58">
        <v>3</v>
      </c>
      <c r="R10" s="58">
        <v>1</v>
      </c>
      <c r="S10" s="58">
        <v>4</v>
      </c>
      <c r="T10" s="58">
        <v>1</v>
      </c>
      <c r="U10" s="58">
        <v>2</v>
      </c>
      <c r="V10" s="59">
        <v>4</v>
      </c>
      <c r="W10" s="59">
        <v>8</v>
      </c>
      <c r="X10" s="60">
        <v>5</v>
      </c>
      <c r="Y10" s="60">
        <v>7</v>
      </c>
      <c r="Z10" s="70">
        <v>0.749</v>
      </c>
      <c r="AA10" s="71">
        <v>0.7127</v>
      </c>
      <c r="AB10" s="71">
        <v>0.79430000000000001</v>
      </c>
      <c r="AC10" s="71">
        <v>0.81030000000000002</v>
      </c>
      <c r="AD10" s="71">
        <v>0.90969999999999995</v>
      </c>
      <c r="AE10" s="71">
        <v>0.40699999999999997</v>
      </c>
      <c r="AF10" s="72">
        <v>5.4899999999999997E-2</v>
      </c>
      <c r="AG10" s="72">
        <v>1.4500000000000001E-2</v>
      </c>
      <c r="AH10" s="72">
        <v>4.2700000000000002E-2</v>
      </c>
      <c r="AI10" s="72">
        <v>8.4199999999999997E-2</v>
      </c>
      <c r="AJ10" s="72">
        <v>0.39979999999999999</v>
      </c>
      <c r="AK10" s="72">
        <v>0.7732</v>
      </c>
      <c r="AL10" s="73">
        <v>0.42320000000000002</v>
      </c>
      <c r="AM10" s="73">
        <v>0.2409</v>
      </c>
      <c r="AN10" s="73">
        <v>0.2732</v>
      </c>
      <c r="AO10" s="73">
        <v>9.5799999999999996E-2</v>
      </c>
      <c r="AP10" s="73">
        <v>0.49530000000000002</v>
      </c>
      <c r="AQ10" s="73">
        <v>0.30520000000000003</v>
      </c>
      <c r="AR10" s="136" t="s">
        <v>194</v>
      </c>
      <c r="AS10" s="17">
        <v>7</v>
      </c>
      <c r="AU10" s="50"/>
      <c r="AV10" s="50"/>
      <c r="AW10" s="50"/>
      <c r="AX10" s="50"/>
      <c r="AY10" s="50"/>
      <c r="AZ10" s="50"/>
      <c r="BA10" s="50"/>
    </row>
    <row r="11" spans="1:75" ht="174.75" customHeight="1" x14ac:dyDescent="0.25">
      <c r="A11" s="52" t="s">
        <v>166</v>
      </c>
      <c r="B11" s="53" t="s">
        <v>167</v>
      </c>
      <c r="C11" s="53" t="s">
        <v>130</v>
      </c>
      <c r="D11" s="134">
        <v>44769</v>
      </c>
      <c r="E11" s="54">
        <v>16</v>
      </c>
      <c r="F11" s="55">
        <v>8</v>
      </c>
      <c r="G11" s="55" t="s">
        <v>83</v>
      </c>
      <c r="H11" s="55">
        <v>31</v>
      </c>
      <c r="I11" s="55">
        <v>15</v>
      </c>
      <c r="J11" s="56">
        <v>6296</v>
      </c>
      <c r="K11" s="56" t="s">
        <v>84</v>
      </c>
      <c r="L11" s="56" t="s">
        <v>168</v>
      </c>
      <c r="M11" s="57">
        <v>6</v>
      </c>
      <c r="N11" s="57">
        <v>7</v>
      </c>
      <c r="O11" s="58">
        <v>3</v>
      </c>
      <c r="P11" s="58">
        <v>2</v>
      </c>
      <c r="Q11" s="58">
        <v>2</v>
      </c>
      <c r="R11" s="58">
        <v>3</v>
      </c>
      <c r="S11" s="58">
        <v>2</v>
      </c>
      <c r="T11" s="58">
        <v>1</v>
      </c>
      <c r="U11" s="58">
        <v>0</v>
      </c>
      <c r="V11" s="59">
        <v>2</v>
      </c>
      <c r="W11" s="59">
        <v>6</v>
      </c>
      <c r="X11" s="60">
        <v>7</v>
      </c>
      <c r="Y11" s="60">
        <v>8</v>
      </c>
      <c r="Z11" s="70">
        <v>0.60499999999999998</v>
      </c>
      <c r="AA11" s="71">
        <v>0</v>
      </c>
      <c r="AB11" s="71">
        <v>0.72840000000000005</v>
      </c>
      <c r="AC11" s="71">
        <v>0.64490000000000003</v>
      </c>
      <c r="AD11" s="71">
        <v>1</v>
      </c>
      <c r="AE11" s="71">
        <v>0.46510000000000001</v>
      </c>
      <c r="AF11" s="72">
        <v>0.12520000000000001</v>
      </c>
      <c r="AG11" s="72">
        <v>7.8899999999999998E-2</v>
      </c>
      <c r="AH11" s="72">
        <v>4.4999999999999998E-2</v>
      </c>
      <c r="AI11" s="72">
        <v>0.155</v>
      </c>
      <c r="AJ11" s="72">
        <v>0.48230000000000001</v>
      </c>
      <c r="AK11" s="72">
        <v>0.70020000000000004</v>
      </c>
      <c r="AL11" s="73">
        <v>0.44519999999999998</v>
      </c>
      <c r="AM11" s="73">
        <v>0.52059999999999995</v>
      </c>
      <c r="AN11" s="73">
        <v>0.51090000000000002</v>
      </c>
      <c r="AO11" s="73">
        <v>0.25190000000000001</v>
      </c>
      <c r="AP11" s="73">
        <v>0.45279999999999998</v>
      </c>
      <c r="AQ11" s="73">
        <v>0.37180000000000002</v>
      </c>
      <c r="AR11" s="136" t="s">
        <v>201</v>
      </c>
      <c r="AS11" s="17">
        <v>8</v>
      </c>
      <c r="AU11" s="50"/>
      <c r="AV11" s="50"/>
      <c r="AW11" s="50"/>
      <c r="AX11" s="50"/>
      <c r="AY11" s="50"/>
      <c r="AZ11" s="50"/>
      <c r="BA11" s="50"/>
    </row>
    <row r="12" spans="1:75" ht="174.75" customHeight="1" x14ac:dyDescent="0.25">
      <c r="A12" s="52" t="s">
        <v>169</v>
      </c>
      <c r="B12" s="53" t="s">
        <v>167</v>
      </c>
      <c r="C12" s="53" t="s">
        <v>130</v>
      </c>
      <c r="D12" s="134">
        <v>44769</v>
      </c>
      <c r="E12" s="54">
        <v>16</v>
      </c>
      <c r="F12" s="55">
        <v>9</v>
      </c>
      <c r="G12" s="55" t="s">
        <v>97</v>
      </c>
      <c r="H12" s="55">
        <v>26</v>
      </c>
      <c r="I12" s="55">
        <v>14</v>
      </c>
      <c r="J12" s="56">
        <v>3827</v>
      </c>
      <c r="K12" s="56" t="s">
        <v>49</v>
      </c>
      <c r="L12" s="56" t="s">
        <v>82</v>
      </c>
      <c r="M12" s="57">
        <v>1</v>
      </c>
      <c r="N12" s="57">
        <v>9</v>
      </c>
      <c r="O12" s="58">
        <v>4</v>
      </c>
      <c r="P12" s="58">
        <v>2</v>
      </c>
      <c r="Q12" s="58">
        <v>4</v>
      </c>
      <c r="R12" s="58">
        <v>1</v>
      </c>
      <c r="S12" s="58">
        <v>4</v>
      </c>
      <c r="T12" s="58">
        <v>1</v>
      </c>
      <c r="U12" s="58">
        <v>1</v>
      </c>
      <c r="V12" s="59">
        <v>3</v>
      </c>
      <c r="W12" s="59">
        <v>10</v>
      </c>
      <c r="X12" s="60">
        <v>7</v>
      </c>
      <c r="Y12" s="60">
        <v>8</v>
      </c>
      <c r="Z12" s="70">
        <v>0.64790000000000003</v>
      </c>
      <c r="AA12" s="71">
        <v>0.3669</v>
      </c>
      <c r="AB12" s="71">
        <v>0.84799999999999998</v>
      </c>
      <c r="AC12" s="71">
        <v>0.70540000000000003</v>
      </c>
      <c r="AD12" s="71">
        <v>0.77580000000000005</v>
      </c>
      <c r="AE12" s="71">
        <v>0.40699999999999997</v>
      </c>
      <c r="AF12" s="72">
        <v>0.12970000000000001</v>
      </c>
      <c r="AG12" s="72">
        <v>4.7800000000000002E-2</v>
      </c>
      <c r="AH12" s="72">
        <v>3.3700000000000001E-2</v>
      </c>
      <c r="AI12" s="72">
        <v>0.16719999999999999</v>
      </c>
      <c r="AJ12" s="72">
        <v>0.4824</v>
      </c>
      <c r="AK12" s="72">
        <v>0.65869999999999995</v>
      </c>
      <c r="AL12" s="73">
        <v>0.51239999999999997</v>
      </c>
      <c r="AM12" s="73">
        <v>0.36599999999999999</v>
      </c>
      <c r="AN12" s="73">
        <v>0.3861</v>
      </c>
      <c r="AO12" s="73">
        <v>0.13389999999999999</v>
      </c>
      <c r="AP12" s="73">
        <v>0.53810000000000002</v>
      </c>
      <c r="AQ12" s="73">
        <v>0.3004</v>
      </c>
      <c r="AR12" s="136" t="s">
        <v>202</v>
      </c>
      <c r="AS12" s="17">
        <v>9</v>
      </c>
      <c r="AU12" s="50"/>
      <c r="AV12" s="50"/>
      <c r="AW12" s="50"/>
      <c r="AX12" s="50"/>
      <c r="AY12" s="50"/>
      <c r="AZ12" s="50"/>
      <c r="BA12" s="50"/>
    </row>
    <row r="13" spans="1:75" ht="174.75" customHeight="1" x14ac:dyDescent="0.25">
      <c r="A13" s="52" t="s">
        <v>95</v>
      </c>
      <c r="B13" s="53" t="s">
        <v>96</v>
      </c>
      <c r="C13" s="53" t="s">
        <v>7</v>
      </c>
      <c r="D13" s="134">
        <v>44760</v>
      </c>
      <c r="E13" s="54">
        <v>15</v>
      </c>
      <c r="F13" s="55">
        <v>8</v>
      </c>
      <c r="G13" s="55" t="s">
        <v>83</v>
      </c>
      <c r="H13" s="55">
        <v>26</v>
      </c>
      <c r="I13" s="55">
        <v>14</v>
      </c>
      <c r="J13" s="56">
        <v>2253</v>
      </c>
      <c r="K13" s="56" t="s">
        <v>49</v>
      </c>
      <c r="L13" s="56" t="s">
        <v>82</v>
      </c>
      <c r="M13" s="57">
        <v>3</v>
      </c>
      <c r="N13" s="57">
        <v>6</v>
      </c>
      <c r="O13" s="58">
        <v>2</v>
      </c>
      <c r="P13" s="58">
        <v>3</v>
      </c>
      <c r="Q13" s="58">
        <v>2</v>
      </c>
      <c r="R13" s="58">
        <v>1</v>
      </c>
      <c r="S13" s="58">
        <v>3</v>
      </c>
      <c r="T13" s="58">
        <v>1</v>
      </c>
      <c r="U13" s="58">
        <v>0</v>
      </c>
      <c r="V13" s="59">
        <v>1</v>
      </c>
      <c r="W13" s="59">
        <v>9</v>
      </c>
      <c r="X13" s="60">
        <v>5</v>
      </c>
      <c r="Y13" s="60">
        <v>4</v>
      </c>
      <c r="Z13" s="70">
        <v>0.38279999999999997</v>
      </c>
      <c r="AA13" s="71">
        <v>0</v>
      </c>
      <c r="AB13" s="71">
        <v>0.93459999999999999</v>
      </c>
      <c r="AC13" s="71">
        <v>0.1183</v>
      </c>
      <c r="AD13" s="71">
        <v>0.54079999999999995</v>
      </c>
      <c r="AE13" s="71">
        <v>0.1777</v>
      </c>
      <c r="AF13" s="72">
        <v>0.3306</v>
      </c>
      <c r="AG13" s="72">
        <v>0.15559999999999999</v>
      </c>
      <c r="AH13" s="72">
        <v>0.19159999999999999</v>
      </c>
      <c r="AI13" s="72">
        <v>0.37619999999999998</v>
      </c>
      <c r="AJ13" s="72">
        <v>0.53969999999999996</v>
      </c>
      <c r="AK13" s="72">
        <v>0.72940000000000005</v>
      </c>
      <c r="AL13" s="73">
        <v>0.52249999999999996</v>
      </c>
      <c r="AM13" s="73">
        <v>0.35830000000000001</v>
      </c>
      <c r="AN13" s="73">
        <v>0.4148</v>
      </c>
      <c r="AO13" s="73">
        <v>0.4546</v>
      </c>
      <c r="AP13" s="73">
        <v>0.59309999999999996</v>
      </c>
      <c r="AQ13" s="73">
        <v>0.47110000000000002</v>
      </c>
      <c r="AR13" s="136" t="s">
        <v>203</v>
      </c>
      <c r="AS13" s="17">
        <v>10</v>
      </c>
      <c r="AU13" s="50"/>
      <c r="AV13" s="50"/>
      <c r="AW13" s="50"/>
      <c r="AX13" s="50"/>
      <c r="AY13" s="50"/>
      <c r="AZ13" s="50"/>
      <c r="BA13" s="50"/>
    </row>
    <row r="14" spans="1:75" ht="174.75" customHeight="1" x14ac:dyDescent="0.25">
      <c r="A14" s="52" t="s">
        <v>98</v>
      </c>
      <c r="B14" s="53" t="s">
        <v>99</v>
      </c>
      <c r="C14" s="53" t="s">
        <v>7</v>
      </c>
      <c r="D14" s="134">
        <v>44760</v>
      </c>
      <c r="E14" s="54">
        <v>14</v>
      </c>
      <c r="F14" s="55">
        <v>8</v>
      </c>
      <c r="G14" s="55" t="s">
        <v>83</v>
      </c>
      <c r="H14" s="55">
        <v>24</v>
      </c>
      <c r="I14" s="55">
        <v>13</v>
      </c>
      <c r="J14" s="56">
        <v>4431</v>
      </c>
      <c r="K14" s="56" t="s">
        <v>84</v>
      </c>
      <c r="L14" s="56" t="s">
        <v>85</v>
      </c>
      <c r="M14" s="57">
        <v>2</v>
      </c>
      <c r="N14" s="57">
        <v>8</v>
      </c>
      <c r="O14" s="58">
        <v>1</v>
      </c>
      <c r="P14" s="58">
        <v>2</v>
      </c>
      <c r="Q14" s="58">
        <v>2</v>
      </c>
      <c r="R14" s="58">
        <v>3</v>
      </c>
      <c r="S14" s="58">
        <v>3</v>
      </c>
      <c r="T14" s="58">
        <v>1</v>
      </c>
      <c r="U14" s="58">
        <v>0</v>
      </c>
      <c r="V14" s="59">
        <v>2</v>
      </c>
      <c r="W14" s="59">
        <v>9</v>
      </c>
      <c r="X14" s="60">
        <v>4</v>
      </c>
      <c r="Y14" s="60">
        <v>6</v>
      </c>
      <c r="Z14" s="70">
        <v>0.52449999999999997</v>
      </c>
      <c r="AA14" s="71">
        <v>4.0599999999999997E-2</v>
      </c>
      <c r="AB14" s="71">
        <v>0.9375</v>
      </c>
      <c r="AC14" s="71">
        <v>0.54410000000000003</v>
      </c>
      <c r="AD14" s="71">
        <v>0.71030000000000004</v>
      </c>
      <c r="AE14" s="71">
        <v>0.1777</v>
      </c>
      <c r="AF14" s="72">
        <v>9.2499999999999999E-2</v>
      </c>
      <c r="AG14" s="72">
        <v>0.05</v>
      </c>
      <c r="AH14" s="72">
        <v>3.3799999999999997E-2</v>
      </c>
      <c r="AI14" s="72">
        <v>0.3034</v>
      </c>
      <c r="AJ14" s="72">
        <v>0.48809999999999998</v>
      </c>
      <c r="AK14" s="72">
        <v>0.72340000000000004</v>
      </c>
      <c r="AL14" s="73">
        <v>0.49349999999999999</v>
      </c>
      <c r="AM14" s="73">
        <v>0.251</v>
      </c>
      <c r="AN14" s="73">
        <v>0.47249999999999998</v>
      </c>
      <c r="AO14" s="73">
        <v>0.29930000000000001</v>
      </c>
      <c r="AP14" s="73">
        <v>0.58209999999999995</v>
      </c>
      <c r="AQ14" s="73">
        <v>0.34589999999999999</v>
      </c>
      <c r="AR14" s="136" t="s">
        <v>195</v>
      </c>
      <c r="AS14" s="17">
        <v>11</v>
      </c>
    </row>
    <row r="15" spans="1:75" ht="174.75" customHeight="1" x14ac:dyDescent="0.25">
      <c r="A15" s="52" t="s">
        <v>100</v>
      </c>
      <c r="B15" s="53" t="s">
        <v>101</v>
      </c>
      <c r="C15" s="53" t="s">
        <v>130</v>
      </c>
      <c r="D15" s="134">
        <v>44760</v>
      </c>
      <c r="E15" s="54">
        <v>12</v>
      </c>
      <c r="F15" s="55">
        <v>7</v>
      </c>
      <c r="G15" s="55" t="s">
        <v>87</v>
      </c>
      <c r="H15" s="55">
        <v>19</v>
      </c>
      <c r="I15" s="55">
        <v>12</v>
      </c>
      <c r="J15" s="56">
        <v>4184</v>
      </c>
      <c r="K15" s="56" t="s">
        <v>84</v>
      </c>
      <c r="L15" s="56" t="s">
        <v>85</v>
      </c>
      <c r="M15" s="57">
        <v>5</v>
      </c>
      <c r="N15" s="57">
        <v>7</v>
      </c>
      <c r="O15" s="58">
        <v>1</v>
      </c>
      <c r="P15" s="58">
        <v>1</v>
      </c>
      <c r="Q15" s="58">
        <v>0</v>
      </c>
      <c r="R15" s="58">
        <v>1</v>
      </c>
      <c r="S15" s="58">
        <v>2</v>
      </c>
      <c r="T15" s="58">
        <v>1</v>
      </c>
      <c r="U15" s="58">
        <v>0</v>
      </c>
      <c r="V15" s="59">
        <v>1</v>
      </c>
      <c r="W15" s="59">
        <v>1</v>
      </c>
      <c r="X15" s="60">
        <v>5</v>
      </c>
      <c r="Y15" s="60">
        <v>7</v>
      </c>
      <c r="Z15" s="70">
        <v>0.31480000000000002</v>
      </c>
      <c r="AA15" s="71">
        <v>4.4999999999999998E-2</v>
      </c>
      <c r="AB15" s="71">
        <v>0</v>
      </c>
      <c r="AC15" s="71">
        <v>0.69140000000000001</v>
      </c>
      <c r="AD15" s="71">
        <v>0.60909999999999997</v>
      </c>
      <c r="AE15" s="71">
        <v>8.72E-2</v>
      </c>
      <c r="AF15" s="72">
        <v>0.375</v>
      </c>
      <c r="AG15" s="72">
        <v>0.45700000000000002</v>
      </c>
      <c r="AH15" s="72">
        <v>0.3402</v>
      </c>
      <c r="AI15" s="72">
        <v>0.44030000000000002</v>
      </c>
      <c r="AJ15" s="72">
        <v>0.49969999999999998</v>
      </c>
      <c r="AK15" s="72">
        <v>0.51039999999999996</v>
      </c>
      <c r="AL15" s="73">
        <v>0.4975</v>
      </c>
      <c r="AM15" s="73">
        <v>0.50129999999999997</v>
      </c>
      <c r="AN15" s="73">
        <v>0.60199999999999998</v>
      </c>
      <c r="AO15" s="73">
        <v>0.47760000000000002</v>
      </c>
      <c r="AP15" s="73">
        <v>0.55730000000000002</v>
      </c>
      <c r="AQ15" s="73">
        <v>0.44259999999999999</v>
      </c>
      <c r="AR15" s="136" t="s">
        <v>204</v>
      </c>
      <c r="AS15" s="17">
        <v>12</v>
      </c>
    </row>
    <row r="16" spans="1:75" ht="174.75" customHeight="1" x14ac:dyDescent="0.25">
      <c r="A16" s="52" t="s">
        <v>103</v>
      </c>
      <c r="B16" s="53" t="s">
        <v>104</v>
      </c>
      <c r="C16" s="53" t="s">
        <v>130</v>
      </c>
      <c r="D16" s="134">
        <v>44760</v>
      </c>
      <c r="E16" s="54">
        <v>16</v>
      </c>
      <c r="F16" s="55">
        <v>8</v>
      </c>
      <c r="G16" s="55" t="s">
        <v>83</v>
      </c>
      <c r="H16" s="55">
        <v>29</v>
      </c>
      <c r="I16" s="55">
        <v>14</v>
      </c>
      <c r="J16" s="56">
        <v>12706</v>
      </c>
      <c r="K16" s="56" t="s">
        <v>84</v>
      </c>
      <c r="L16" s="56" t="s">
        <v>85</v>
      </c>
      <c r="M16" s="57">
        <v>7</v>
      </c>
      <c r="N16" s="57">
        <v>6</v>
      </c>
      <c r="O16" s="58">
        <v>2</v>
      </c>
      <c r="P16" s="58">
        <v>1</v>
      </c>
      <c r="Q16" s="58">
        <v>2</v>
      </c>
      <c r="R16" s="58">
        <v>2</v>
      </c>
      <c r="S16" s="58">
        <v>2</v>
      </c>
      <c r="T16" s="58">
        <v>1</v>
      </c>
      <c r="U16" s="58">
        <v>1</v>
      </c>
      <c r="V16" s="59">
        <v>2</v>
      </c>
      <c r="W16" s="59">
        <v>5</v>
      </c>
      <c r="X16" s="60">
        <v>5</v>
      </c>
      <c r="Y16" s="60">
        <v>5</v>
      </c>
      <c r="Z16" s="70">
        <v>0.57909999999999995</v>
      </c>
      <c r="AA16" s="71">
        <v>0</v>
      </c>
      <c r="AB16" s="71">
        <v>0.90959999999999996</v>
      </c>
      <c r="AC16" s="71">
        <v>0.81489999999999996</v>
      </c>
      <c r="AD16" s="71">
        <v>0.57989999999999997</v>
      </c>
      <c r="AE16" s="71">
        <v>0.40699999999999997</v>
      </c>
      <c r="AF16" s="72">
        <v>0.20930000000000001</v>
      </c>
      <c r="AG16" s="72">
        <v>0.15790000000000001</v>
      </c>
      <c r="AH16" s="72">
        <v>0.183</v>
      </c>
      <c r="AI16" s="72">
        <v>0.35160000000000002</v>
      </c>
      <c r="AJ16" s="72">
        <v>0.46500000000000002</v>
      </c>
      <c r="AK16" s="72">
        <v>0.6</v>
      </c>
      <c r="AL16" s="73">
        <v>0.47260000000000002</v>
      </c>
      <c r="AM16" s="73">
        <v>0.4007</v>
      </c>
      <c r="AN16" s="73">
        <v>0.53810000000000002</v>
      </c>
      <c r="AO16" s="73">
        <v>0.4158</v>
      </c>
      <c r="AP16" s="73">
        <v>0.50570000000000004</v>
      </c>
      <c r="AQ16" s="73">
        <v>0.39290000000000003</v>
      </c>
      <c r="AR16" s="136" t="s">
        <v>196</v>
      </c>
      <c r="AS16" s="17">
        <v>13</v>
      </c>
    </row>
    <row r="17" spans="1:45" ht="174.75" customHeight="1" x14ac:dyDescent="0.25">
      <c r="A17" s="52" t="s">
        <v>105</v>
      </c>
      <c r="B17" s="53" t="s">
        <v>106</v>
      </c>
      <c r="C17" s="53" t="s">
        <v>130</v>
      </c>
      <c r="D17" s="134">
        <v>44030</v>
      </c>
      <c r="E17" s="54">
        <v>14</v>
      </c>
      <c r="F17" s="55">
        <v>8</v>
      </c>
      <c r="G17" s="55" t="s">
        <v>83</v>
      </c>
      <c r="H17" s="55">
        <v>22</v>
      </c>
      <c r="I17" s="55">
        <v>13</v>
      </c>
      <c r="J17" s="56">
        <v>7912</v>
      </c>
      <c r="K17" s="56" t="s">
        <v>84</v>
      </c>
      <c r="L17" s="56" t="s">
        <v>85</v>
      </c>
      <c r="M17" s="57">
        <v>3</v>
      </c>
      <c r="N17" s="57">
        <v>6</v>
      </c>
      <c r="O17" s="58">
        <v>1</v>
      </c>
      <c r="P17" s="58">
        <v>2</v>
      </c>
      <c r="Q17" s="58">
        <v>2</v>
      </c>
      <c r="R17" s="58">
        <v>2</v>
      </c>
      <c r="S17" s="58">
        <v>3</v>
      </c>
      <c r="T17" s="58">
        <v>1</v>
      </c>
      <c r="U17" s="58">
        <v>0</v>
      </c>
      <c r="V17" s="59">
        <v>0</v>
      </c>
      <c r="W17" s="59">
        <v>6</v>
      </c>
      <c r="X17" s="60">
        <v>6</v>
      </c>
      <c r="Y17" s="60">
        <v>5</v>
      </c>
      <c r="Z17" s="70">
        <v>0.4546</v>
      </c>
      <c r="AA17" s="71">
        <v>0</v>
      </c>
      <c r="AB17" s="71">
        <v>0.74099999999999999</v>
      </c>
      <c r="AC17" s="71">
        <v>0.58420000000000005</v>
      </c>
      <c r="AD17" s="71">
        <v>0.60550000000000004</v>
      </c>
      <c r="AE17" s="71">
        <v>0.14530000000000001</v>
      </c>
      <c r="AF17" s="72">
        <v>0.1895</v>
      </c>
      <c r="AG17" s="72">
        <v>0.25380000000000003</v>
      </c>
      <c r="AH17" s="72">
        <v>0.21759999999999999</v>
      </c>
      <c r="AI17" s="72">
        <v>0.40300000000000002</v>
      </c>
      <c r="AJ17" s="72">
        <v>0.4607</v>
      </c>
      <c r="AK17" s="72">
        <v>0.59689999999999999</v>
      </c>
      <c r="AL17" s="73">
        <v>0.47939999999999999</v>
      </c>
      <c r="AM17" s="73">
        <v>0.43319999999999997</v>
      </c>
      <c r="AN17" s="73">
        <v>0.56389999999999996</v>
      </c>
      <c r="AO17" s="73">
        <v>0.50700000000000001</v>
      </c>
      <c r="AP17" s="73">
        <v>0.56469999999999998</v>
      </c>
      <c r="AQ17" s="73">
        <v>0.41539999999999999</v>
      </c>
      <c r="AR17" s="135" t="s">
        <v>205</v>
      </c>
      <c r="AS17" s="17">
        <v>14</v>
      </c>
    </row>
    <row r="18" spans="1:45" ht="174.75" customHeight="1" x14ac:dyDescent="0.25">
      <c r="A18" s="52" t="s">
        <v>107</v>
      </c>
      <c r="B18" s="53" t="s">
        <v>108</v>
      </c>
      <c r="C18" s="53" t="s">
        <v>7</v>
      </c>
      <c r="D18" s="134">
        <v>44753</v>
      </c>
      <c r="E18" s="54">
        <v>12</v>
      </c>
      <c r="F18" s="55">
        <v>7</v>
      </c>
      <c r="G18" s="55" t="s">
        <v>87</v>
      </c>
      <c r="H18" s="55">
        <v>20</v>
      </c>
      <c r="I18" s="55">
        <v>11</v>
      </c>
      <c r="J18" s="56">
        <v>2095</v>
      </c>
      <c r="K18" s="56" t="s">
        <v>49</v>
      </c>
      <c r="L18" s="56" t="s">
        <v>82</v>
      </c>
      <c r="M18" s="57">
        <v>3</v>
      </c>
      <c r="N18" s="57">
        <v>6</v>
      </c>
      <c r="O18" s="58">
        <v>1</v>
      </c>
      <c r="P18" s="58">
        <v>1</v>
      </c>
      <c r="Q18" s="58">
        <v>1</v>
      </c>
      <c r="R18" s="58">
        <v>2</v>
      </c>
      <c r="S18" s="58">
        <v>5</v>
      </c>
      <c r="T18" s="58">
        <v>1</v>
      </c>
      <c r="U18" s="58">
        <v>0</v>
      </c>
      <c r="V18" s="59">
        <v>1</v>
      </c>
      <c r="W18" s="59">
        <v>5</v>
      </c>
      <c r="X18" s="60">
        <v>6</v>
      </c>
      <c r="Y18" s="60">
        <v>5</v>
      </c>
      <c r="Z18" s="70">
        <v>0.45660000000000001</v>
      </c>
      <c r="AA18" s="71">
        <v>0</v>
      </c>
      <c r="AB18" s="71">
        <v>0.86140000000000005</v>
      </c>
      <c r="AC18" s="71">
        <v>0.52600000000000002</v>
      </c>
      <c r="AD18" s="71">
        <v>0.58560000000000001</v>
      </c>
      <c r="AE18" s="71">
        <v>0.10150000000000001</v>
      </c>
      <c r="AF18" s="72">
        <v>0.21679999999999999</v>
      </c>
      <c r="AG18" s="72">
        <v>9.9199999999999997E-2</v>
      </c>
      <c r="AH18" s="72">
        <v>6.6100000000000006E-2</v>
      </c>
      <c r="AI18" s="72">
        <v>0.34139999999999998</v>
      </c>
      <c r="AJ18" s="72">
        <v>0.52680000000000005</v>
      </c>
      <c r="AK18" s="72">
        <v>0.62860000000000005</v>
      </c>
      <c r="AL18" s="73">
        <v>0.46929999999999999</v>
      </c>
      <c r="AM18" s="73">
        <v>0.37159999999999999</v>
      </c>
      <c r="AN18" s="73">
        <v>0.47199999999999998</v>
      </c>
      <c r="AO18" s="73">
        <v>0.37769999999999998</v>
      </c>
      <c r="AP18" s="73">
        <v>0.56950000000000001</v>
      </c>
      <c r="AQ18" s="73">
        <v>0.45400000000000001</v>
      </c>
      <c r="AR18" s="136" t="s">
        <v>206</v>
      </c>
      <c r="AS18" s="17">
        <v>15</v>
      </c>
    </row>
    <row r="19" spans="1:45" ht="174.75" customHeight="1" x14ac:dyDescent="0.25">
      <c r="A19" s="52" t="s">
        <v>170</v>
      </c>
      <c r="B19" s="53" t="s">
        <v>86</v>
      </c>
      <c r="C19" s="53" t="s">
        <v>130</v>
      </c>
      <c r="D19" s="134">
        <v>44769</v>
      </c>
      <c r="E19" s="54">
        <v>15</v>
      </c>
      <c r="F19" s="55">
        <v>8</v>
      </c>
      <c r="G19" s="55" t="s">
        <v>83</v>
      </c>
      <c r="H19" s="55">
        <v>26</v>
      </c>
      <c r="I19" s="55">
        <v>14</v>
      </c>
      <c r="J19" s="56">
        <v>4067</v>
      </c>
      <c r="K19" s="56" t="s">
        <v>49</v>
      </c>
      <c r="L19" s="56" t="s">
        <v>82</v>
      </c>
      <c r="M19" s="57">
        <v>7</v>
      </c>
      <c r="N19" s="57">
        <v>8</v>
      </c>
      <c r="O19" s="58">
        <v>2</v>
      </c>
      <c r="P19" s="58">
        <v>2</v>
      </c>
      <c r="Q19" s="58">
        <v>2</v>
      </c>
      <c r="R19" s="58">
        <v>1</v>
      </c>
      <c r="S19" s="58">
        <v>1</v>
      </c>
      <c r="T19" s="58">
        <v>1</v>
      </c>
      <c r="U19" s="58">
        <v>0</v>
      </c>
      <c r="V19" s="59">
        <v>1</v>
      </c>
      <c r="W19" s="59">
        <v>4</v>
      </c>
      <c r="X19" s="60">
        <v>6</v>
      </c>
      <c r="Y19" s="60">
        <v>8</v>
      </c>
      <c r="Z19" s="70">
        <v>0.50780000000000003</v>
      </c>
      <c r="AA19" s="71">
        <v>0.43030000000000002</v>
      </c>
      <c r="AB19" s="71">
        <v>0.59560000000000002</v>
      </c>
      <c r="AC19" s="71">
        <v>0.45329999999999998</v>
      </c>
      <c r="AD19" s="71">
        <v>0.58520000000000005</v>
      </c>
      <c r="AE19" s="71">
        <v>0.436</v>
      </c>
      <c r="AF19" s="72">
        <v>2.2200000000000001E-2</v>
      </c>
      <c r="AG19" s="72">
        <v>3.1800000000000002E-2</v>
      </c>
      <c r="AH19" s="72">
        <v>2.23E-2</v>
      </c>
      <c r="AI19" s="72">
        <v>0.40949999999999998</v>
      </c>
      <c r="AJ19" s="72">
        <v>0.67459999999999998</v>
      </c>
      <c r="AK19" s="72">
        <v>0.83250000000000002</v>
      </c>
      <c r="AL19" s="73">
        <v>0.5675</v>
      </c>
      <c r="AM19" s="73">
        <v>0.183</v>
      </c>
      <c r="AN19" s="73">
        <v>0.50409999999999999</v>
      </c>
      <c r="AO19" s="73">
        <v>0.41739999999999999</v>
      </c>
      <c r="AP19" s="73">
        <v>0.4264</v>
      </c>
      <c r="AQ19" s="73">
        <v>0.71330000000000005</v>
      </c>
      <c r="AR19" s="136" t="s">
        <v>197</v>
      </c>
      <c r="AS19" s="17">
        <v>16</v>
      </c>
    </row>
    <row r="20" spans="1:45" ht="174.75" customHeight="1" x14ac:dyDescent="0.25">
      <c r="A20" s="52" t="s">
        <v>171</v>
      </c>
      <c r="B20" s="53" t="s">
        <v>88</v>
      </c>
      <c r="C20" s="53" t="s">
        <v>130</v>
      </c>
      <c r="D20" s="134">
        <v>44769</v>
      </c>
      <c r="E20" s="54">
        <v>15</v>
      </c>
      <c r="F20" s="55">
        <v>7</v>
      </c>
      <c r="G20" s="55" t="s">
        <v>87</v>
      </c>
      <c r="H20" s="55">
        <v>31</v>
      </c>
      <c r="I20" s="55">
        <v>14</v>
      </c>
      <c r="J20" s="56">
        <v>4855</v>
      </c>
      <c r="K20" s="56" t="s">
        <v>49</v>
      </c>
      <c r="L20" s="56" t="s">
        <v>82</v>
      </c>
      <c r="M20" s="57">
        <v>9</v>
      </c>
      <c r="N20" s="57">
        <v>11</v>
      </c>
      <c r="O20" s="58">
        <v>3</v>
      </c>
      <c r="P20" s="58">
        <v>5</v>
      </c>
      <c r="Q20" s="58">
        <v>1</v>
      </c>
      <c r="R20" s="58">
        <v>2</v>
      </c>
      <c r="S20" s="58">
        <v>1</v>
      </c>
      <c r="T20" s="58">
        <v>0</v>
      </c>
      <c r="U20" s="58">
        <v>0</v>
      </c>
      <c r="V20" s="59">
        <v>1</v>
      </c>
      <c r="W20" s="59">
        <v>6</v>
      </c>
      <c r="X20" s="60">
        <v>10</v>
      </c>
      <c r="Y20" s="60">
        <v>6</v>
      </c>
      <c r="Z20" s="70">
        <v>0.55979999999999996</v>
      </c>
      <c r="AA20" s="71">
        <v>0.63449999999999995</v>
      </c>
      <c r="AB20" s="71">
        <v>0.57389999999999997</v>
      </c>
      <c r="AC20" s="71">
        <v>0.53979999999999995</v>
      </c>
      <c r="AD20" s="71">
        <v>0.4945</v>
      </c>
      <c r="AE20" s="71">
        <v>0.58140000000000003</v>
      </c>
      <c r="AF20" s="72">
        <v>0.106</v>
      </c>
      <c r="AG20" s="72">
        <v>0.11840000000000001</v>
      </c>
      <c r="AH20" s="72">
        <v>2.87E-2</v>
      </c>
      <c r="AI20" s="72">
        <v>0.57079999999999997</v>
      </c>
      <c r="AJ20" s="72">
        <v>0.70850000000000002</v>
      </c>
      <c r="AK20" s="72">
        <v>0.89929999999999999</v>
      </c>
      <c r="AL20" s="73">
        <v>0.75990000000000002</v>
      </c>
      <c r="AM20" s="73">
        <v>0.18890000000000001</v>
      </c>
      <c r="AN20" s="73">
        <v>0.54339999999999999</v>
      </c>
      <c r="AO20" s="73">
        <v>0.49659999999999999</v>
      </c>
      <c r="AP20" s="73">
        <v>0.46729999999999999</v>
      </c>
      <c r="AQ20" s="73">
        <v>0.97750000000000004</v>
      </c>
      <c r="AR20" s="136" t="s">
        <v>207</v>
      </c>
      <c r="AS20" s="17">
        <v>17</v>
      </c>
    </row>
    <row r="21" spans="1:45" ht="174.75" customHeight="1" x14ac:dyDescent="0.25">
      <c r="A21" s="52" t="s">
        <v>172</v>
      </c>
      <c r="B21" s="53" t="s">
        <v>173</v>
      </c>
      <c r="C21" s="53" t="s">
        <v>7</v>
      </c>
      <c r="D21" s="134">
        <v>44753</v>
      </c>
      <c r="E21" s="54">
        <v>10</v>
      </c>
      <c r="F21" s="55">
        <v>6</v>
      </c>
      <c r="G21" s="55" t="s">
        <v>102</v>
      </c>
      <c r="H21" s="55">
        <v>14</v>
      </c>
      <c r="I21" s="55">
        <v>8</v>
      </c>
      <c r="J21" s="56">
        <v>8407</v>
      </c>
      <c r="K21" s="56" t="s">
        <v>84</v>
      </c>
      <c r="L21" s="56" t="s">
        <v>85</v>
      </c>
      <c r="M21" s="57">
        <v>3</v>
      </c>
      <c r="N21" s="57">
        <v>7</v>
      </c>
      <c r="O21" s="58">
        <v>2</v>
      </c>
      <c r="P21" s="58">
        <v>2</v>
      </c>
      <c r="Q21" s="58">
        <v>2</v>
      </c>
      <c r="R21" s="58">
        <v>1</v>
      </c>
      <c r="S21" s="58">
        <v>0</v>
      </c>
      <c r="T21" s="58">
        <v>0</v>
      </c>
      <c r="U21" s="58">
        <v>0</v>
      </c>
      <c r="V21" s="59">
        <v>0</v>
      </c>
      <c r="W21" s="59">
        <v>5</v>
      </c>
      <c r="X21" s="60">
        <v>4</v>
      </c>
      <c r="Y21" s="60">
        <v>5</v>
      </c>
      <c r="Z21" s="70">
        <v>0.33910000000000001</v>
      </c>
      <c r="AA21" s="71">
        <v>0</v>
      </c>
      <c r="AB21" s="71">
        <v>0.50849999999999995</v>
      </c>
      <c r="AC21" s="71">
        <v>0.41589999999999999</v>
      </c>
      <c r="AD21" s="71">
        <v>0.55489999999999995</v>
      </c>
      <c r="AE21" s="71">
        <v>5.0799999999999998E-2</v>
      </c>
      <c r="AF21" s="72">
        <v>0.10440000000000001</v>
      </c>
      <c r="AG21" s="72">
        <v>0.1158</v>
      </c>
      <c r="AH21" s="72">
        <v>0.106</v>
      </c>
      <c r="AI21" s="72">
        <v>0.33510000000000001</v>
      </c>
      <c r="AJ21" s="72">
        <v>0.4834</v>
      </c>
      <c r="AK21" s="72">
        <v>0.79530000000000001</v>
      </c>
      <c r="AL21" s="73">
        <v>0.53500000000000003</v>
      </c>
      <c r="AM21" s="73">
        <v>0.52569999999999995</v>
      </c>
      <c r="AN21" s="73">
        <v>0.61299999999999999</v>
      </c>
      <c r="AO21" s="73">
        <v>0.38140000000000002</v>
      </c>
      <c r="AP21" s="73">
        <v>0.54069999999999996</v>
      </c>
      <c r="AQ21" s="73">
        <v>0.43780000000000002</v>
      </c>
      <c r="AR21" s="136" t="s">
        <v>208</v>
      </c>
      <c r="AS21" s="17">
        <v>18</v>
      </c>
    </row>
    <row r="22" spans="1:45" ht="174.75" customHeight="1" x14ac:dyDescent="0.25">
      <c r="A22" s="52" t="s">
        <v>174</v>
      </c>
      <c r="B22" s="53" t="s">
        <v>175</v>
      </c>
      <c r="C22" s="53" t="s">
        <v>185</v>
      </c>
      <c r="D22" s="134">
        <v>44753</v>
      </c>
      <c r="E22" s="54">
        <v>15</v>
      </c>
      <c r="F22" s="55">
        <v>7</v>
      </c>
      <c r="G22" s="55" t="s">
        <v>87</v>
      </c>
      <c r="H22" s="55">
        <v>32</v>
      </c>
      <c r="I22" s="55">
        <v>14</v>
      </c>
      <c r="J22" s="56">
        <v>9851</v>
      </c>
      <c r="K22" s="56" t="s">
        <v>84</v>
      </c>
      <c r="L22" s="56" t="s">
        <v>186</v>
      </c>
      <c r="M22" s="57">
        <v>11</v>
      </c>
      <c r="N22" s="57">
        <v>11</v>
      </c>
      <c r="O22" s="58">
        <v>3</v>
      </c>
      <c r="P22" s="58">
        <v>7</v>
      </c>
      <c r="Q22" s="58">
        <v>2</v>
      </c>
      <c r="R22" s="58">
        <v>1</v>
      </c>
      <c r="S22" s="58">
        <v>1</v>
      </c>
      <c r="T22" s="58">
        <v>0</v>
      </c>
      <c r="U22" s="58">
        <v>0</v>
      </c>
      <c r="V22" s="59">
        <v>1</v>
      </c>
      <c r="W22" s="59">
        <v>6</v>
      </c>
      <c r="X22" s="60">
        <v>11</v>
      </c>
      <c r="Y22" s="60">
        <v>8</v>
      </c>
      <c r="Z22" s="70">
        <v>0.70389999999999997</v>
      </c>
      <c r="AA22" s="71">
        <v>0.69330000000000003</v>
      </c>
      <c r="AB22" s="71">
        <v>0.59509999999999996</v>
      </c>
      <c r="AC22" s="71">
        <v>0.64949999999999997</v>
      </c>
      <c r="AD22" s="71">
        <v>0.98009999999999997</v>
      </c>
      <c r="AE22" s="71">
        <v>0.54890000000000005</v>
      </c>
      <c r="AF22" s="72">
        <v>5.2400000000000002E-2</v>
      </c>
      <c r="AG22" s="72">
        <v>0.11070000000000001</v>
      </c>
      <c r="AH22" s="72">
        <v>5.7000000000000002E-2</v>
      </c>
      <c r="AI22" s="72">
        <v>0.51160000000000005</v>
      </c>
      <c r="AJ22" s="72">
        <v>0.67969999999999997</v>
      </c>
      <c r="AK22" s="72">
        <v>0.84430000000000005</v>
      </c>
      <c r="AL22" s="73">
        <v>0.7228</v>
      </c>
      <c r="AM22" s="73">
        <v>0.33750000000000002</v>
      </c>
      <c r="AN22" s="73">
        <v>0.5373</v>
      </c>
      <c r="AO22" s="73">
        <v>0.38469999999999999</v>
      </c>
      <c r="AP22" s="73">
        <v>0.309</v>
      </c>
      <c r="AQ22" s="73">
        <v>0.92969999999999997</v>
      </c>
      <c r="AR22" s="136" t="s">
        <v>209</v>
      </c>
      <c r="AS22" s="17">
        <v>19</v>
      </c>
    </row>
    <row r="23" spans="1:45" ht="174.75" customHeight="1" x14ac:dyDescent="0.25">
      <c r="A23" s="52" t="s">
        <v>109</v>
      </c>
      <c r="B23" s="53" t="s">
        <v>110</v>
      </c>
      <c r="C23" s="53" t="s">
        <v>7</v>
      </c>
      <c r="D23" s="134">
        <v>44753</v>
      </c>
      <c r="E23" s="54">
        <v>8</v>
      </c>
      <c r="F23" s="55">
        <v>3</v>
      </c>
      <c r="G23" s="55" t="s">
        <v>187</v>
      </c>
      <c r="H23" s="55">
        <v>20</v>
      </c>
      <c r="I23" s="55">
        <v>7</v>
      </c>
      <c r="J23" s="56">
        <v>3167</v>
      </c>
      <c r="K23" s="56" t="s">
        <v>84</v>
      </c>
      <c r="L23" s="56" t="s">
        <v>85</v>
      </c>
      <c r="M23" s="57">
        <v>6</v>
      </c>
      <c r="N23" s="57">
        <v>7</v>
      </c>
      <c r="O23" s="58">
        <v>1</v>
      </c>
      <c r="P23" s="58">
        <v>4</v>
      </c>
      <c r="Q23" s="58">
        <v>0</v>
      </c>
      <c r="R23" s="58">
        <v>2</v>
      </c>
      <c r="S23" s="58">
        <v>1</v>
      </c>
      <c r="T23" s="58">
        <v>1</v>
      </c>
      <c r="U23" s="58">
        <v>0</v>
      </c>
      <c r="V23" s="59">
        <v>0</v>
      </c>
      <c r="W23" s="59">
        <v>2</v>
      </c>
      <c r="X23" s="60">
        <v>8</v>
      </c>
      <c r="Y23" s="60">
        <v>8</v>
      </c>
      <c r="Z23" s="70">
        <v>0.43120000000000003</v>
      </c>
      <c r="AA23" s="71">
        <v>5.3800000000000001E-2</v>
      </c>
      <c r="AB23" s="71">
        <v>0.61219999999999997</v>
      </c>
      <c r="AC23" s="71">
        <v>0.55520000000000003</v>
      </c>
      <c r="AD23" s="71">
        <v>0.59340000000000004</v>
      </c>
      <c r="AE23" s="71">
        <v>0.1777</v>
      </c>
      <c r="AF23" s="72">
        <v>0.4083</v>
      </c>
      <c r="AG23" s="72">
        <v>0.50980000000000003</v>
      </c>
      <c r="AH23" s="72">
        <v>0.42720000000000002</v>
      </c>
      <c r="AI23" s="72">
        <v>0.44369999999999998</v>
      </c>
      <c r="AJ23" s="72">
        <v>0.51319999999999999</v>
      </c>
      <c r="AK23" s="72">
        <v>0.48370000000000002</v>
      </c>
      <c r="AL23" s="73">
        <v>0.51239999999999997</v>
      </c>
      <c r="AM23" s="73">
        <v>0.48049999999999998</v>
      </c>
      <c r="AN23" s="73">
        <v>0.56079999999999997</v>
      </c>
      <c r="AO23" s="73">
        <v>0.54400000000000004</v>
      </c>
      <c r="AP23" s="73">
        <v>0.59750000000000003</v>
      </c>
      <c r="AQ23" s="73">
        <v>0.49969999999999998</v>
      </c>
      <c r="AR23" s="136" t="s">
        <v>210</v>
      </c>
      <c r="AS23" s="17">
        <v>20</v>
      </c>
    </row>
    <row r="24" spans="1:45" ht="174.75" customHeight="1" x14ac:dyDescent="0.25">
      <c r="A24" s="52" t="s">
        <v>111</v>
      </c>
      <c r="B24" s="53" t="s">
        <v>112</v>
      </c>
      <c r="C24" s="53" t="s">
        <v>130</v>
      </c>
      <c r="D24" s="134">
        <v>44753</v>
      </c>
      <c r="E24" s="54">
        <v>14</v>
      </c>
      <c r="F24" s="55">
        <v>8</v>
      </c>
      <c r="G24" s="55" t="s">
        <v>83</v>
      </c>
      <c r="H24" s="55">
        <v>22</v>
      </c>
      <c r="I24" s="55">
        <v>13</v>
      </c>
      <c r="J24" s="56">
        <v>3389</v>
      </c>
      <c r="K24" s="56" t="s">
        <v>49</v>
      </c>
      <c r="L24" s="56" t="s">
        <v>82</v>
      </c>
      <c r="M24" s="57">
        <v>3</v>
      </c>
      <c r="N24" s="57">
        <v>7</v>
      </c>
      <c r="O24" s="58">
        <v>2</v>
      </c>
      <c r="P24" s="58">
        <v>1</v>
      </c>
      <c r="Q24" s="58">
        <v>3</v>
      </c>
      <c r="R24" s="58">
        <v>2</v>
      </c>
      <c r="S24" s="58">
        <v>2</v>
      </c>
      <c r="T24" s="58">
        <v>1</v>
      </c>
      <c r="U24" s="58">
        <v>0</v>
      </c>
      <c r="V24" s="59">
        <v>1</v>
      </c>
      <c r="W24" s="59">
        <v>6</v>
      </c>
      <c r="X24" s="60">
        <v>5</v>
      </c>
      <c r="Y24" s="60">
        <v>9</v>
      </c>
      <c r="Z24" s="70">
        <v>0.67810000000000004</v>
      </c>
      <c r="AA24" s="71">
        <v>0.41520000000000001</v>
      </c>
      <c r="AB24" s="71">
        <v>0.90369999999999995</v>
      </c>
      <c r="AC24" s="71">
        <v>0.87790000000000001</v>
      </c>
      <c r="AD24" s="71">
        <v>0.78520000000000001</v>
      </c>
      <c r="AE24" s="71">
        <v>0.2089</v>
      </c>
      <c r="AF24" s="72">
        <v>0.33200000000000002</v>
      </c>
      <c r="AG24" s="72">
        <v>0.21240000000000001</v>
      </c>
      <c r="AH24" s="72">
        <v>9.1200000000000003E-2</v>
      </c>
      <c r="AI24" s="72">
        <v>0.39340000000000003</v>
      </c>
      <c r="AJ24" s="72">
        <v>0.46079999999999999</v>
      </c>
      <c r="AK24" s="72">
        <v>0.49840000000000001</v>
      </c>
      <c r="AL24" s="73">
        <v>0.48070000000000002</v>
      </c>
      <c r="AM24" s="73">
        <v>0.41160000000000002</v>
      </c>
      <c r="AN24" s="73">
        <v>0.45750000000000002</v>
      </c>
      <c r="AO24" s="73">
        <v>0.3972</v>
      </c>
      <c r="AP24" s="73">
        <v>0.51390000000000002</v>
      </c>
      <c r="AQ24" s="73">
        <v>0.40550000000000003</v>
      </c>
      <c r="AR24" s="136" t="s">
        <v>211</v>
      </c>
      <c r="AS24" s="17">
        <v>21</v>
      </c>
    </row>
    <row r="25" spans="1:45" ht="174.75" customHeight="1" x14ac:dyDescent="0.25">
      <c r="A25" s="52" t="s">
        <v>176</v>
      </c>
      <c r="B25" s="53" t="s">
        <v>177</v>
      </c>
      <c r="C25" s="53" t="s">
        <v>130</v>
      </c>
      <c r="D25" s="134">
        <v>44753</v>
      </c>
      <c r="E25" s="54">
        <v>18</v>
      </c>
      <c r="F25" s="55">
        <v>8</v>
      </c>
      <c r="G25" s="55" t="s">
        <v>83</v>
      </c>
      <c r="H25" s="55">
        <v>37</v>
      </c>
      <c r="I25" s="55">
        <v>16</v>
      </c>
      <c r="J25" s="56">
        <v>5715</v>
      </c>
      <c r="K25" s="56" t="s">
        <v>84</v>
      </c>
      <c r="L25" s="56" t="s">
        <v>85</v>
      </c>
      <c r="M25" s="57">
        <v>12</v>
      </c>
      <c r="N25" s="57">
        <v>7</v>
      </c>
      <c r="O25" s="58">
        <v>2</v>
      </c>
      <c r="P25" s="58">
        <v>2</v>
      </c>
      <c r="Q25" s="58">
        <v>0</v>
      </c>
      <c r="R25" s="58">
        <v>1</v>
      </c>
      <c r="S25" s="58">
        <v>3</v>
      </c>
      <c r="T25" s="58">
        <v>1</v>
      </c>
      <c r="U25" s="58">
        <v>0</v>
      </c>
      <c r="V25" s="59">
        <v>1</v>
      </c>
      <c r="W25" s="59">
        <v>3</v>
      </c>
      <c r="X25" s="60">
        <v>6</v>
      </c>
      <c r="Y25" s="60">
        <v>7</v>
      </c>
      <c r="Z25" s="70">
        <v>0.43219999999999997</v>
      </c>
      <c r="AA25" s="71">
        <v>0</v>
      </c>
      <c r="AB25" s="71">
        <v>0.3821</v>
      </c>
      <c r="AC25" s="71">
        <v>0.65580000000000005</v>
      </c>
      <c r="AD25" s="71">
        <v>0.42020000000000002</v>
      </c>
      <c r="AE25" s="71">
        <v>0.66859999999999997</v>
      </c>
      <c r="AF25" s="72">
        <v>8.4000000000000005E-2</v>
      </c>
      <c r="AG25" s="72">
        <v>9.74E-2</v>
      </c>
      <c r="AH25" s="72">
        <v>8.6300000000000002E-2</v>
      </c>
      <c r="AI25" s="72">
        <v>0.51629999999999998</v>
      </c>
      <c r="AJ25" s="72">
        <v>0.70489999999999997</v>
      </c>
      <c r="AK25" s="72">
        <v>0.85599999999999998</v>
      </c>
      <c r="AL25" s="73">
        <v>0.50749999999999995</v>
      </c>
      <c r="AM25" s="73">
        <v>0.20469999999999999</v>
      </c>
      <c r="AN25" s="73">
        <v>0.61029999999999995</v>
      </c>
      <c r="AO25" s="73">
        <v>0.46029999999999999</v>
      </c>
      <c r="AP25" s="73">
        <v>0.55759999999999998</v>
      </c>
      <c r="AQ25" s="73">
        <v>0.83150000000000002</v>
      </c>
      <c r="AR25" s="136" t="s">
        <v>212</v>
      </c>
      <c r="AS25" s="17">
        <v>22</v>
      </c>
    </row>
    <row r="26" spans="1:45" ht="174.75" customHeight="1" x14ac:dyDescent="0.25">
      <c r="A26" s="52" t="s">
        <v>113</v>
      </c>
      <c r="B26" s="53" t="s">
        <v>114</v>
      </c>
      <c r="C26" s="53" t="s">
        <v>130</v>
      </c>
      <c r="D26" s="134">
        <v>44030</v>
      </c>
      <c r="E26" s="54">
        <v>10</v>
      </c>
      <c r="F26" s="55">
        <v>4</v>
      </c>
      <c r="G26" s="55" t="s">
        <v>188</v>
      </c>
      <c r="H26" s="55">
        <v>24</v>
      </c>
      <c r="I26" s="55">
        <v>8</v>
      </c>
      <c r="J26" s="56">
        <v>605</v>
      </c>
      <c r="K26" s="56" t="s">
        <v>189</v>
      </c>
      <c r="L26" s="56">
        <v>0</v>
      </c>
      <c r="M26" s="57">
        <v>13</v>
      </c>
      <c r="N26" s="57">
        <v>4</v>
      </c>
      <c r="O26" s="58">
        <v>0</v>
      </c>
      <c r="P26" s="58">
        <v>3</v>
      </c>
      <c r="Q26" s="58">
        <v>1</v>
      </c>
      <c r="R26" s="58">
        <v>0</v>
      </c>
      <c r="S26" s="58">
        <v>0</v>
      </c>
      <c r="T26" s="58">
        <v>0</v>
      </c>
      <c r="U26" s="58">
        <v>0</v>
      </c>
      <c r="V26" s="59">
        <v>0</v>
      </c>
      <c r="W26" s="59">
        <v>2</v>
      </c>
      <c r="X26" s="60">
        <v>4</v>
      </c>
      <c r="Y26" s="60">
        <v>2</v>
      </c>
      <c r="Z26" s="70">
        <v>0.30380000000000001</v>
      </c>
      <c r="AA26" s="71">
        <v>0.45050000000000001</v>
      </c>
      <c r="AB26" s="71">
        <v>0.10879999999999999</v>
      </c>
      <c r="AC26" s="71">
        <v>0.42809999999999998</v>
      </c>
      <c r="AD26" s="71">
        <v>0.32890000000000003</v>
      </c>
      <c r="AE26" s="71">
        <v>0.20349999999999999</v>
      </c>
      <c r="AF26" s="72">
        <v>0.64980000000000004</v>
      </c>
      <c r="AG26" s="72">
        <v>0.57650000000000001</v>
      </c>
      <c r="AH26" s="72">
        <v>0.53400000000000003</v>
      </c>
      <c r="AI26" s="72">
        <v>0.46179999999999999</v>
      </c>
      <c r="AJ26" s="72">
        <v>0.45019999999999999</v>
      </c>
      <c r="AK26" s="72">
        <v>0.68540000000000001</v>
      </c>
      <c r="AL26" s="73">
        <v>0.75460000000000005</v>
      </c>
      <c r="AM26" s="73">
        <v>0.51749999999999996</v>
      </c>
      <c r="AN26" s="73">
        <v>0.51559999999999995</v>
      </c>
      <c r="AO26" s="73">
        <v>0.5232</v>
      </c>
      <c r="AP26" s="73">
        <v>0.63080000000000003</v>
      </c>
      <c r="AQ26" s="73">
        <v>0.68210000000000004</v>
      </c>
      <c r="AR26" s="136" t="s">
        <v>213</v>
      </c>
      <c r="AS26" s="17">
        <v>23</v>
      </c>
    </row>
    <row r="27" spans="1:45" ht="174.75" customHeight="1" x14ac:dyDescent="0.25">
      <c r="A27" s="52" t="s">
        <v>115</v>
      </c>
      <c r="B27" s="53" t="s">
        <v>116</v>
      </c>
      <c r="C27" s="53" t="s">
        <v>130</v>
      </c>
      <c r="D27" s="134">
        <v>44760</v>
      </c>
      <c r="E27" s="54">
        <v>11</v>
      </c>
      <c r="F27" s="55">
        <v>6</v>
      </c>
      <c r="G27" s="55" t="s">
        <v>89</v>
      </c>
      <c r="H27" s="55">
        <v>20</v>
      </c>
      <c r="I27" s="55">
        <v>7</v>
      </c>
      <c r="J27" s="56">
        <v>179</v>
      </c>
      <c r="K27" s="56" t="s">
        <v>189</v>
      </c>
      <c r="L27" s="56" t="s">
        <v>82</v>
      </c>
      <c r="M27" s="57">
        <v>7</v>
      </c>
      <c r="N27" s="57">
        <v>4</v>
      </c>
      <c r="O27" s="58">
        <v>1</v>
      </c>
      <c r="P27" s="58">
        <v>2</v>
      </c>
      <c r="Q27" s="58">
        <v>0</v>
      </c>
      <c r="R27" s="58">
        <v>1</v>
      </c>
      <c r="S27" s="58">
        <v>0</v>
      </c>
      <c r="T27" s="58">
        <v>0</v>
      </c>
      <c r="U27" s="58">
        <v>0</v>
      </c>
      <c r="V27" s="59">
        <v>0</v>
      </c>
      <c r="W27" s="59">
        <v>5</v>
      </c>
      <c r="X27" s="60">
        <v>3</v>
      </c>
      <c r="Y27" s="60">
        <v>1</v>
      </c>
      <c r="Z27" s="70">
        <v>0.48870000000000002</v>
      </c>
      <c r="AA27" s="71">
        <v>0.73240000000000005</v>
      </c>
      <c r="AB27" s="71">
        <v>0.40379999999999999</v>
      </c>
      <c r="AC27" s="71">
        <v>0.50209999999999999</v>
      </c>
      <c r="AD27" s="71">
        <v>0.63370000000000004</v>
      </c>
      <c r="AE27" s="71">
        <v>0.1163</v>
      </c>
      <c r="AF27" s="72">
        <v>0.6502</v>
      </c>
      <c r="AG27" s="72">
        <v>0.57879999999999998</v>
      </c>
      <c r="AH27" s="72">
        <v>0.5423</v>
      </c>
      <c r="AI27" s="72">
        <v>0.44919999999999999</v>
      </c>
      <c r="AJ27" s="72">
        <v>0.42509999999999998</v>
      </c>
      <c r="AK27" s="72">
        <v>0.57569999999999999</v>
      </c>
      <c r="AL27" s="73">
        <v>0.64880000000000004</v>
      </c>
      <c r="AM27" s="73">
        <v>0.54630000000000001</v>
      </c>
      <c r="AN27" s="73">
        <v>0.38650000000000001</v>
      </c>
      <c r="AO27" s="73">
        <v>0.48849999999999999</v>
      </c>
      <c r="AP27" s="73">
        <v>0.63929999999999998</v>
      </c>
      <c r="AQ27" s="73">
        <v>0.48549999999999999</v>
      </c>
      <c r="AR27" s="136" t="s">
        <v>214</v>
      </c>
      <c r="AS27" s="17">
        <v>24</v>
      </c>
    </row>
    <row r="28" spans="1:45" ht="174.75" customHeight="1" x14ac:dyDescent="0.25">
      <c r="A28" s="52" t="s">
        <v>178</v>
      </c>
      <c r="B28" s="53" t="s">
        <v>179</v>
      </c>
      <c r="C28" s="53" t="s">
        <v>180</v>
      </c>
      <c r="D28" s="134">
        <v>44778</v>
      </c>
      <c r="E28" s="54">
        <v>6</v>
      </c>
      <c r="F28" s="55">
        <v>2</v>
      </c>
      <c r="G28" s="55" t="s">
        <v>85</v>
      </c>
      <c r="H28" s="55">
        <v>14</v>
      </c>
      <c r="I28" s="55">
        <v>5</v>
      </c>
      <c r="J28" s="56">
        <v>6366</v>
      </c>
      <c r="K28" s="56" t="s">
        <v>84</v>
      </c>
      <c r="L28" s="56" t="s">
        <v>190</v>
      </c>
      <c r="M28" s="57">
        <v>9</v>
      </c>
      <c r="N28" s="57">
        <v>1</v>
      </c>
      <c r="O28" s="58">
        <v>0</v>
      </c>
      <c r="P28" s="58">
        <v>0</v>
      </c>
      <c r="Q28" s="58">
        <v>0</v>
      </c>
      <c r="R28" s="58">
        <v>0</v>
      </c>
      <c r="S28" s="58">
        <v>0</v>
      </c>
      <c r="T28" s="58">
        <v>0</v>
      </c>
      <c r="U28" s="58">
        <v>0</v>
      </c>
      <c r="V28" s="59">
        <v>0</v>
      </c>
      <c r="W28" s="59">
        <v>0</v>
      </c>
      <c r="X28" s="60">
        <v>0</v>
      </c>
      <c r="Y28" s="60">
        <v>0</v>
      </c>
      <c r="Z28" s="70">
        <v>0.1017</v>
      </c>
      <c r="AA28" s="71">
        <v>0.25040000000000001</v>
      </c>
      <c r="AB28" s="71">
        <v>0</v>
      </c>
      <c r="AC28" s="71">
        <v>0.26140000000000002</v>
      </c>
      <c r="AD28" s="71">
        <v>0</v>
      </c>
      <c r="AE28" s="71">
        <v>0</v>
      </c>
      <c r="AF28" s="72">
        <v>0.77790000000000004</v>
      </c>
      <c r="AG28" s="72">
        <v>0.79330000000000001</v>
      </c>
      <c r="AH28" s="72">
        <v>0.73080000000000001</v>
      </c>
      <c r="AI28" s="72">
        <v>0.45319999999999999</v>
      </c>
      <c r="AJ28" s="72">
        <v>0.56330000000000002</v>
      </c>
      <c r="AK28" s="72">
        <v>0.87109999999999999</v>
      </c>
      <c r="AL28" s="73">
        <v>0.82299999999999995</v>
      </c>
      <c r="AM28" s="73">
        <v>0.5504</v>
      </c>
      <c r="AN28" s="73">
        <v>0.76590000000000003</v>
      </c>
      <c r="AO28" s="73">
        <v>0.42030000000000001</v>
      </c>
      <c r="AP28" s="73">
        <v>0.63729999999999998</v>
      </c>
      <c r="AQ28" s="73">
        <v>0.89280000000000004</v>
      </c>
      <c r="AR28" s="136" t="s">
        <v>215</v>
      </c>
      <c r="AS28" s="17">
        <v>25</v>
      </c>
    </row>
    <row r="29" spans="1:45" ht="174.75" customHeight="1" x14ac:dyDescent="0.25">
      <c r="A29" s="52" t="s">
        <v>181</v>
      </c>
      <c r="B29" s="53" t="s">
        <v>182</v>
      </c>
      <c r="C29" s="53" t="s">
        <v>183</v>
      </c>
      <c r="D29" s="134">
        <v>44778</v>
      </c>
      <c r="E29" s="54">
        <v>11</v>
      </c>
      <c r="F29" s="55">
        <v>7</v>
      </c>
      <c r="G29" s="55" t="s">
        <v>87</v>
      </c>
      <c r="H29" s="55">
        <v>13</v>
      </c>
      <c r="I29" s="55">
        <v>10</v>
      </c>
      <c r="J29" s="56">
        <v>1059</v>
      </c>
      <c r="K29" s="56" t="s">
        <v>49</v>
      </c>
      <c r="L29" s="56" t="s">
        <v>82</v>
      </c>
      <c r="M29" s="57">
        <v>5</v>
      </c>
      <c r="N29" s="57">
        <v>3</v>
      </c>
      <c r="O29" s="58">
        <v>0</v>
      </c>
      <c r="P29" s="58">
        <v>2</v>
      </c>
      <c r="Q29" s="58">
        <v>0</v>
      </c>
      <c r="R29" s="58">
        <v>1</v>
      </c>
      <c r="S29" s="58">
        <v>2</v>
      </c>
      <c r="T29" s="58">
        <v>0</v>
      </c>
      <c r="U29" s="58">
        <v>0</v>
      </c>
      <c r="V29" s="59">
        <v>1</v>
      </c>
      <c r="W29" s="59">
        <v>3</v>
      </c>
      <c r="X29" s="60">
        <v>2</v>
      </c>
      <c r="Y29" s="60">
        <v>1</v>
      </c>
      <c r="Z29" s="70">
        <v>0.32550000000000001</v>
      </c>
      <c r="AA29" s="71">
        <v>0.38340000000000002</v>
      </c>
      <c r="AB29" s="71">
        <v>1</v>
      </c>
      <c r="AC29" s="71">
        <v>0.1633</v>
      </c>
      <c r="AD29" s="71">
        <v>1.2500000000000001E-2</v>
      </c>
      <c r="AE29" s="71">
        <v>0</v>
      </c>
      <c r="AF29" s="72">
        <v>0.61429999999999996</v>
      </c>
      <c r="AG29" s="72">
        <v>0.55869999999999997</v>
      </c>
      <c r="AH29" s="72">
        <v>0.51929999999999998</v>
      </c>
      <c r="AI29" s="72">
        <v>0.42309999999999998</v>
      </c>
      <c r="AJ29" s="72">
        <v>0.43859999999999999</v>
      </c>
      <c r="AK29" s="72">
        <v>0.5726</v>
      </c>
      <c r="AL29" s="73">
        <v>0.4819</v>
      </c>
      <c r="AM29" s="73">
        <v>0.79430000000000001</v>
      </c>
      <c r="AN29" s="73">
        <v>0.62990000000000002</v>
      </c>
      <c r="AO29" s="73">
        <v>0.4501</v>
      </c>
      <c r="AP29" s="73">
        <v>0.6411</v>
      </c>
      <c r="AQ29" s="73">
        <v>0.46310000000000001</v>
      </c>
      <c r="AR29" s="135" t="s">
        <v>216</v>
      </c>
      <c r="AS29" s="17">
        <v>26</v>
      </c>
    </row>
    <row r="30" spans="1:45" ht="174.75" customHeight="1" x14ac:dyDescent="0.25">
      <c r="A30" s="52" t="s">
        <v>184</v>
      </c>
      <c r="B30" s="53" t="s">
        <v>182</v>
      </c>
      <c r="C30" s="53" t="s">
        <v>183</v>
      </c>
      <c r="D30" s="134">
        <v>44778</v>
      </c>
      <c r="E30" s="54">
        <v>14</v>
      </c>
      <c r="F30" s="55">
        <v>7</v>
      </c>
      <c r="G30" s="55" t="s">
        <v>87</v>
      </c>
      <c r="H30" s="55">
        <v>28</v>
      </c>
      <c r="I30" s="55">
        <v>15</v>
      </c>
      <c r="J30" s="56">
        <v>3106</v>
      </c>
      <c r="K30" s="56" t="s">
        <v>49</v>
      </c>
      <c r="L30" s="56" t="s">
        <v>82</v>
      </c>
      <c r="M30" s="57">
        <v>6</v>
      </c>
      <c r="N30" s="57">
        <v>8</v>
      </c>
      <c r="O30" s="58">
        <v>2</v>
      </c>
      <c r="P30" s="58">
        <v>6</v>
      </c>
      <c r="Q30" s="58">
        <v>3</v>
      </c>
      <c r="R30" s="58">
        <v>2</v>
      </c>
      <c r="S30" s="58">
        <v>2</v>
      </c>
      <c r="T30" s="58">
        <v>0</v>
      </c>
      <c r="U30" s="58">
        <v>0</v>
      </c>
      <c r="V30" s="59">
        <v>1</v>
      </c>
      <c r="W30" s="59">
        <v>9</v>
      </c>
      <c r="X30" s="60">
        <v>9</v>
      </c>
      <c r="Y30" s="60">
        <v>3</v>
      </c>
      <c r="Z30" s="70">
        <v>0.58950000000000002</v>
      </c>
      <c r="AA30" s="71">
        <v>0.27579999999999999</v>
      </c>
      <c r="AB30" s="71">
        <v>1</v>
      </c>
      <c r="AC30" s="71">
        <v>0.42330000000000001</v>
      </c>
      <c r="AD30" s="71">
        <v>0.76780000000000004</v>
      </c>
      <c r="AE30" s="71">
        <v>0.33729999999999999</v>
      </c>
      <c r="AF30" s="72">
        <v>0.38650000000000001</v>
      </c>
      <c r="AG30" s="72">
        <v>0.25940000000000002</v>
      </c>
      <c r="AH30" s="72">
        <v>0.16070000000000001</v>
      </c>
      <c r="AI30" s="72">
        <v>0.27029999999999998</v>
      </c>
      <c r="AJ30" s="72">
        <v>0.43669999999999998</v>
      </c>
      <c r="AK30" s="72">
        <v>0.78410000000000002</v>
      </c>
      <c r="AL30" s="73">
        <v>0.53190000000000004</v>
      </c>
      <c r="AM30" s="73">
        <v>0.69489999999999996</v>
      </c>
      <c r="AN30" s="73">
        <v>0.53</v>
      </c>
      <c r="AO30" s="73">
        <v>0.38979999999999998</v>
      </c>
      <c r="AP30" s="73">
        <v>0.4773</v>
      </c>
      <c r="AQ30" s="73">
        <v>0.55249999999999999</v>
      </c>
      <c r="AR30" s="136" t="s">
        <v>217</v>
      </c>
      <c r="AS30" s="17">
        <v>27</v>
      </c>
    </row>
    <row r="31" spans="1:45" ht="174.75" customHeight="1" x14ac:dyDescent="0.25">
      <c r="A31" s="121"/>
      <c r="B31" s="121"/>
      <c r="C31" s="121"/>
      <c r="D31" s="121"/>
      <c r="E31" s="122"/>
      <c r="F31" s="123"/>
      <c r="G31" s="123"/>
      <c r="H31" s="123"/>
      <c r="I31" s="123"/>
      <c r="J31" s="123"/>
      <c r="K31" s="123"/>
      <c r="L31" s="123"/>
      <c r="M31" s="124"/>
      <c r="N31" s="124"/>
      <c r="O31" s="125"/>
      <c r="P31" s="125"/>
      <c r="Q31" s="125"/>
      <c r="R31" s="125"/>
      <c r="S31" s="125"/>
      <c r="T31" s="125"/>
      <c r="U31" s="125"/>
      <c r="V31" s="125"/>
      <c r="W31" s="125"/>
      <c r="X31" s="126"/>
      <c r="Y31" s="126"/>
      <c r="Z31" s="127"/>
      <c r="AA31" s="128"/>
      <c r="AB31" s="128"/>
      <c r="AC31" s="128"/>
      <c r="AD31" s="128"/>
      <c r="AE31" s="128"/>
      <c r="AF31" s="128"/>
      <c r="AG31" s="128"/>
      <c r="AH31" s="128"/>
      <c r="AI31" s="128"/>
      <c r="AJ31" s="128"/>
      <c r="AK31" s="128"/>
      <c r="AL31" s="128"/>
      <c r="AM31" s="128"/>
      <c r="AN31" s="128"/>
      <c r="AO31" s="128"/>
      <c r="AP31" s="128"/>
      <c r="AQ31" s="128"/>
      <c r="AR31" s="129"/>
      <c r="AS31" s="17"/>
    </row>
    <row r="32" spans="1:45" ht="174.75" customHeight="1" x14ac:dyDescent="0.25">
      <c r="A32" s="121"/>
      <c r="B32" s="121"/>
      <c r="C32" s="121"/>
      <c r="D32" s="121"/>
      <c r="E32" s="122"/>
      <c r="F32" s="123"/>
      <c r="G32" s="123"/>
      <c r="H32" s="123"/>
      <c r="I32" s="123"/>
      <c r="J32" s="123"/>
      <c r="K32" s="123"/>
      <c r="L32" s="123"/>
      <c r="M32" s="124"/>
      <c r="N32" s="124"/>
      <c r="O32" s="125"/>
      <c r="P32" s="125"/>
      <c r="Q32" s="125"/>
      <c r="R32" s="125"/>
      <c r="S32" s="125"/>
      <c r="T32" s="125"/>
      <c r="U32" s="125"/>
      <c r="V32" s="125"/>
      <c r="W32" s="125"/>
      <c r="X32" s="126"/>
      <c r="Y32" s="126"/>
      <c r="Z32" s="127"/>
      <c r="AA32" s="128"/>
      <c r="AB32" s="128"/>
      <c r="AC32" s="128"/>
      <c r="AD32" s="128"/>
      <c r="AE32" s="128"/>
      <c r="AF32" s="128"/>
      <c r="AG32" s="128"/>
      <c r="AH32" s="128"/>
      <c r="AI32" s="128"/>
      <c r="AJ32" s="128"/>
      <c r="AK32" s="128"/>
      <c r="AL32" s="128"/>
      <c r="AM32" s="128"/>
      <c r="AN32" s="128"/>
      <c r="AO32" s="128"/>
      <c r="AP32" s="128"/>
      <c r="AQ32" s="128"/>
      <c r="AR32" s="129"/>
      <c r="AS32" s="17"/>
    </row>
    <row r="33" spans="1:45" ht="174.75" customHeight="1" x14ac:dyDescent="0.25">
      <c r="A33" s="121"/>
      <c r="B33" s="121"/>
      <c r="C33" s="121"/>
      <c r="D33" s="121"/>
      <c r="E33" s="122"/>
      <c r="F33" s="123"/>
      <c r="G33" s="123"/>
      <c r="H33" s="123"/>
      <c r="I33" s="123"/>
      <c r="J33" s="123"/>
      <c r="K33" s="123"/>
      <c r="L33" s="123"/>
      <c r="M33" s="124"/>
      <c r="N33" s="124"/>
      <c r="O33" s="125"/>
      <c r="P33" s="125"/>
      <c r="Q33" s="125"/>
      <c r="R33" s="125"/>
      <c r="S33" s="125"/>
      <c r="T33" s="125"/>
      <c r="U33" s="125"/>
      <c r="V33" s="125"/>
      <c r="W33" s="125"/>
      <c r="X33" s="126"/>
      <c r="Y33" s="126"/>
      <c r="Z33" s="127"/>
      <c r="AA33" s="128"/>
      <c r="AB33" s="128"/>
      <c r="AC33" s="128"/>
      <c r="AD33" s="128"/>
      <c r="AE33" s="128"/>
      <c r="AF33" s="128"/>
      <c r="AG33" s="128"/>
      <c r="AH33" s="128"/>
      <c r="AI33" s="128"/>
      <c r="AJ33" s="128"/>
      <c r="AK33" s="128"/>
      <c r="AL33" s="128"/>
      <c r="AM33" s="128"/>
      <c r="AN33" s="128"/>
      <c r="AO33" s="128"/>
      <c r="AP33" s="128"/>
      <c r="AQ33" s="128"/>
      <c r="AR33" s="130"/>
      <c r="AS33" s="17"/>
    </row>
    <row r="34" spans="1:45" ht="174.75" customHeight="1" x14ac:dyDescent="0.25">
      <c r="A34" s="121"/>
      <c r="B34" s="121"/>
      <c r="C34" s="121"/>
      <c r="D34" s="121"/>
      <c r="E34" s="122"/>
      <c r="F34" s="123"/>
      <c r="G34" s="123"/>
      <c r="H34" s="123"/>
      <c r="I34" s="123"/>
      <c r="J34" s="123"/>
      <c r="K34" s="123"/>
      <c r="L34" s="123"/>
      <c r="M34" s="124"/>
      <c r="N34" s="124"/>
      <c r="O34" s="125"/>
      <c r="P34" s="125"/>
      <c r="Q34" s="125"/>
      <c r="R34" s="125"/>
      <c r="S34" s="125"/>
      <c r="T34" s="125"/>
      <c r="U34" s="125"/>
      <c r="V34" s="125"/>
      <c r="W34" s="125"/>
      <c r="X34" s="126"/>
      <c r="Y34" s="126"/>
      <c r="Z34" s="127"/>
      <c r="AA34" s="128"/>
      <c r="AB34" s="128"/>
      <c r="AC34" s="128"/>
      <c r="AD34" s="128"/>
      <c r="AE34" s="128"/>
      <c r="AF34" s="128"/>
      <c r="AG34" s="128"/>
      <c r="AH34" s="128"/>
      <c r="AI34" s="128"/>
      <c r="AJ34" s="128"/>
      <c r="AK34" s="128"/>
      <c r="AL34" s="128"/>
      <c r="AM34" s="128"/>
      <c r="AN34" s="128"/>
      <c r="AO34" s="128"/>
      <c r="AP34" s="128"/>
      <c r="AQ34" s="128"/>
      <c r="AR34" s="131"/>
      <c r="AS34" s="17"/>
    </row>
    <row r="35" spans="1:45" ht="174.75" customHeight="1" x14ac:dyDescent="0.25">
      <c r="A35" s="121"/>
      <c r="B35" s="121"/>
      <c r="C35" s="121"/>
      <c r="D35" s="121"/>
      <c r="E35" s="122"/>
      <c r="F35" s="123"/>
      <c r="G35" s="123"/>
      <c r="H35" s="123"/>
      <c r="I35" s="123"/>
      <c r="J35" s="123"/>
      <c r="K35" s="123"/>
      <c r="L35" s="123"/>
      <c r="M35" s="124"/>
      <c r="N35" s="124"/>
      <c r="O35" s="125"/>
      <c r="P35" s="125"/>
      <c r="Q35" s="125"/>
      <c r="R35" s="125"/>
      <c r="S35" s="125"/>
      <c r="T35" s="125"/>
      <c r="U35" s="125"/>
      <c r="V35" s="125"/>
      <c r="W35" s="125"/>
      <c r="X35" s="126"/>
      <c r="Y35" s="126"/>
      <c r="Z35" s="127"/>
      <c r="AA35" s="128"/>
      <c r="AB35" s="128"/>
      <c r="AC35" s="128"/>
      <c r="AD35" s="128"/>
      <c r="AE35" s="128"/>
      <c r="AF35" s="128"/>
      <c r="AG35" s="128"/>
      <c r="AH35" s="128"/>
      <c r="AI35" s="128"/>
      <c r="AJ35" s="128"/>
      <c r="AK35" s="128"/>
      <c r="AL35" s="128"/>
      <c r="AM35" s="128"/>
      <c r="AN35" s="128"/>
      <c r="AO35" s="128"/>
      <c r="AP35" s="128"/>
      <c r="AQ35" s="128"/>
      <c r="AR35" s="131"/>
      <c r="AS35" s="17"/>
    </row>
    <row r="36" spans="1:45" ht="174.75" customHeight="1" x14ac:dyDescent="0.25">
      <c r="A36" s="121"/>
      <c r="B36" s="121"/>
      <c r="C36" s="121"/>
      <c r="D36" s="121"/>
      <c r="E36" s="122"/>
      <c r="F36" s="123"/>
      <c r="G36" s="123"/>
      <c r="H36" s="123"/>
      <c r="I36" s="123"/>
      <c r="J36" s="123"/>
      <c r="K36" s="123"/>
      <c r="L36" s="123"/>
      <c r="M36" s="124"/>
      <c r="N36" s="124"/>
      <c r="O36" s="125"/>
      <c r="P36" s="125"/>
      <c r="Q36" s="125"/>
      <c r="R36" s="125"/>
      <c r="S36" s="125"/>
      <c r="T36" s="125"/>
      <c r="U36" s="125"/>
      <c r="V36" s="125"/>
      <c r="W36" s="125"/>
      <c r="X36" s="126"/>
      <c r="Y36" s="126"/>
      <c r="Z36" s="127"/>
      <c r="AA36" s="128"/>
      <c r="AB36" s="128"/>
      <c r="AC36" s="128"/>
      <c r="AD36" s="128"/>
      <c r="AE36" s="128"/>
      <c r="AF36" s="128"/>
      <c r="AG36" s="128"/>
      <c r="AH36" s="128"/>
      <c r="AI36" s="128"/>
      <c r="AJ36" s="128"/>
      <c r="AK36" s="128"/>
      <c r="AL36" s="128"/>
      <c r="AM36" s="128"/>
      <c r="AN36" s="128"/>
      <c r="AO36" s="128"/>
      <c r="AP36" s="128"/>
      <c r="AQ36" s="128"/>
      <c r="AR36" s="131"/>
      <c r="AS36" s="17"/>
    </row>
    <row r="37" spans="1:45" ht="174.75" customHeight="1" x14ac:dyDescent="0.25">
      <c r="A37" s="121"/>
      <c r="B37" s="121"/>
      <c r="C37" s="121"/>
      <c r="D37" s="121"/>
      <c r="E37" s="122"/>
      <c r="F37" s="123"/>
      <c r="G37" s="123"/>
      <c r="H37" s="123"/>
      <c r="I37" s="123"/>
      <c r="J37" s="123"/>
      <c r="K37" s="123"/>
      <c r="L37" s="123"/>
      <c r="M37" s="124"/>
      <c r="N37" s="124"/>
      <c r="O37" s="125"/>
      <c r="P37" s="125"/>
      <c r="Q37" s="125"/>
      <c r="R37" s="125"/>
      <c r="S37" s="125"/>
      <c r="T37" s="125"/>
      <c r="U37" s="125"/>
      <c r="V37" s="125"/>
      <c r="W37" s="125"/>
      <c r="X37" s="126"/>
      <c r="Y37" s="126"/>
      <c r="Z37" s="127"/>
      <c r="AA37" s="128"/>
      <c r="AB37" s="128"/>
      <c r="AC37" s="128"/>
      <c r="AD37" s="128"/>
      <c r="AE37" s="128"/>
      <c r="AF37" s="128"/>
      <c r="AG37" s="128"/>
      <c r="AH37" s="128"/>
      <c r="AI37" s="128"/>
      <c r="AJ37" s="128"/>
      <c r="AK37" s="128"/>
      <c r="AL37" s="128"/>
      <c r="AM37" s="128"/>
      <c r="AN37" s="128"/>
      <c r="AO37" s="128"/>
      <c r="AP37" s="128"/>
      <c r="AQ37" s="128"/>
      <c r="AR37" s="131"/>
      <c r="AS37" s="17"/>
    </row>
    <row r="38" spans="1:45" ht="174.75" customHeight="1" x14ac:dyDescent="0.25">
      <c r="A38" s="121"/>
      <c r="B38" s="121"/>
      <c r="C38" s="121"/>
      <c r="D38" s="121"/>
      <c r="E38" s="122"/>
      <c r="F38" s="123"/>
      <c r="G38" s="123"/>
      <c r="H38" s="123"/>
      <c r="I38" s="123"/>
      <c r="J38" s="123"/>
      <c r="K38" s="123"/>
      <c r="L38" s="123"/>
      <c r="M38" s="124"/>
      <c r="N38" s="124"/>
      <c r="O38" s="125"/>
      <c r="P38" s="125"/>
      <c r="Q38" s="125"/>
      <c r="R38" s="125"/>
      <c r="S38" s="125"/>
      <c r="T38" s="125"/>
      <c r="U38" s="125"/>
      <c r="V38" s="125"/>
      <c r="W38" s="125"/>
      <c r="X38" s="126"/>
      <c r="Y38" s="126"/>
      <c r="Z38" s="127"/>
      <c r="AA38" s="128"/>
      <c r="AB38" s="128"/>
      <c r="AC38" s="128"/>
      <c r="AD38" s="128"/>
      <c r="AE38" s="128"/>
      <c r="AF38" s="128"/>
      <c r="AG38" s="128"/>
      <c r="AH38" s="128"/>
      <c r="AI38" s="128"/>
      <c r="AJ38" s="128"/>
      <c r="AK38" s="128"/>
      <c r="AL38" s="128"/>
      <c r="AM38" s="128"/>
      <c r="AN38" s="128"/>
      <c r="AO38" s="128"/>
      <c r="AP38" s="128"/>
      <c r="AQ38" s="128"/>
      <c r="AR38" s="131"/>
      <c r="AS38" s="17"/>
    </row>
    <row r="39" spans="1:45" ht="174.75" customHeight="1" x14ac:dyDescent="0.25">
      <c r="A39" s="121"/>
      <c r="B39" s="121"/>
      <c r="C39" s="121"/>
      <c r="D39" s="121"/>
      <c r="E39" s="122"/>
      <c r="F39" s="123"/>
      <c r="G39" s="123"/>
      <c r="H39" s="123"/>
      <c r="I39" s="123"/>
      <c r="J39" s="123"/>
      <c r="K39" s="123"/>
      <c r="L39" s="123"/>
      <c r="M39" s="124"/>
      <c r="N39" s="124"/>
      <c r="O39" s="125"/>
      <c r="P39" s="125"/>
      <c r="Q39" s="125"/>
      <c r="R39" s="125"/>
      <c r="S39" s="125"/>
      <c r="T39" s="125"/>
      <c r="U39" s="125"/>
      <c r="V39" s="125"/>
      <c r="W39" s="125"/>
      <c r="X39" s="126"/>
      <c r="Y39" s="126"/>
      <c r="Z39" s="127"/>
      <c r="AA39" s="128"/>
      <c r="AB39" s="128"/>
      <c r="AC39" s="128"/>
      <c r="AD39" s="128"/>
      <c r="AE39" s="128"/>
      <c r="AF39" s="128"/>
      <c r="AG39" s="128"/>
      <c r="AH39" s="128"/>
      <c r="AI39" s="128"/>
      <c r="AJ39" s="128"/>
      <c r="AK39" s="128"/>
      <c r="AL39" s="128"/>
      <c r="AM39" s="128"/>
      <c r="AN39" s="128"/>
      <c r="AO39" s="128"/>
      <c r="AP39" s="128"/>
      <c r="AQ39" s="128"/>
      <c r="AR39" s="130"/>
      <c r="AS39" s="17"/>
    </row>
    <row r="40" spans="1:45" ht="174.75" customHeight="1" x14ac:dyDescent="0.25">
      <c r="A40" s="121"/>
      <c r="B40" s="121"/>
      <c r="C40" s="121"/>
      <c r="D40" s="121"/>
      <c r="E40" s="122"/>
      <c r="F40" s="123"/>
      <c r="G40" s="123"/>
      <c r="H40" s="123"/>
      <c r="I40" s="123"/>
      <c r="J40" s="123"/>
      <c r="K40" s="123"/>
      <c r="L40" s="123"/>
      <c r="M40" s="124"/>
      <c r="N40" s="124"/>
      <c r="O40" s="125"/>
      <c r="P40" s="125"/>
      <c r="Q40" s="125"/>
      <c r="R40" s="125"/>
      <c r="S40" s="125"/>
      <c r="T40" s="125"/>
      <c r="U40" s="125"/>
      <c r="V40" s="125"/>
      <c r="W40" s="125"/>
      <c r="X40" s="126"/>
      <c r="Y40" s="126"/>
      <c r="Z40" s="127"/>
      <c r="AA40" s="128"/>
      <c r="AB40" s="128"/>
      <c r="AC40" s="128"/>
      <c r="AD40" s="128"/>
      <c r="AE40" s="128"/>
      <c r="AF40" s="128"/>
      <c r="AG40" s="128"/>
      <c r="AH40" s="128"/>
      <c r="AI40" s="128"/>
      <c r="AJ40" s="128"/>
      <c r="AK40" s="128"/>
      <c r="AL40" s="128"/>
      <c r="AM40" s="128"/>
      <c r="AN40" s="128"/>
      <c r="AO40" s="128"/>
      <c r="AP40" s="128"/>
      <c r="AQ40" s="128"/>
      <c r="AR40" s="131"/>
      <c r="AS40" s="17"/>
    </row>
    <row r="41" spans="1:45" ht="174.75" customHeight="1" x14ac:dyDescent="0.25">
      <c r="A41" s="121"/>
      <c r="B41" s="121"/>
      <c r="C41" s="121"/>
      <c r="D41" s="121"/>
      <c r="E41" s="122"/>
      <c r="F41" s="123"/>
      <c r="G41" s="123"/>
      <c r="H41" s="123"/>
      <c r="I41" s="123"/>
      <c r="J41" s="123"/>
      <c r="K41" s="123"/>
      <c r="L41" s="123"/>
      <c r="M41" s="124"/>
      <c r="N41" s="124"/>
      <c r="O41" s="125"/>
      <c r="P41" s="125"/>
      <c r="Q41" s="125"/>
      <c r="R41" s="125"/>
      <c r="S41" s="125"/>
      <c r="T41" s="125"/>
      <c r="U41" s="125"/>
      <c r="V41" s="125"/>
      <c r="W41" s="125"/>
      <c r="X41" s="126"/>
      <c r="Y41" s="126"/>
      <c r="Z41" s="127"/>
      <c r="AA41" s="128"/>
      <c r="AB41" s="128"/>
      <c r="AC41" s="128"/>
      <c r="AD41" s="128"/>
      <c r="AE41" s="128"/>
      <c r="AF41" s="128"/>
      <c r="AG41" s="128"/>
      <c r="AH41" s="128"/>
      <c r="AI41" s="128"/>
      <c r="AJ41" s="128"/>
      <c r="AK41" s="128"/>
      <c r="AL41" s="128"/>
      <c r="AM41" s="128"/>
      <c r="AN41" s="128"/>
      <c r="AO41" s="128"/>
      <c r="AP41" s="128"/>
      <c r="AQ41" s="128"/>
      <c r="AR41" s="131"/>
      <c r="AS41" s="17"/>
    </row>
    <row r="42" spans="1:45" ht="174.75" customHeight="1" x14ac:dyDescent="0.25">
      <c r="A42" s="121"/>
      <c r="B42" s="121"/>
      <c r="C42" s="121"/>
      <c r="D42" s="121"/>
      <c r="E42" s="122"/>
      <c r="F42" s="123"/>
      <c r="G42" s="123"/>
      <c r="H42" s="123"/>
      <c r="I42" s="123"/>
      <c r="J42" s="123"/>
      <c r="K42" s="123"/>
      <c r="L42" s="123"/>
      <c r="M42" s="124"/>
      <c r="N42" s="124"/>
      <c r="O42" s="125"/>
      <c r="P42" s="125"/>
      <c r="Q42" s="125"/>
      <c r="R42" s="125"/>
      <c r="S42" s="125"/>
      <c r="T42" s="125"/>
      <c r="U42" s="125"/>
      <c r="V42" s="125"/>
      <c r="W42" s="125"/>
      <c r="X42" s="126"/>
      <c r="Y42" s="126"/>
      <c r="Z42" s="127"/>
      <c r="AA42" s="128"/>
      <c r="AB42" s="128"/>
      <c r="AC42" s="128"/>
      <c r="AD42" s="128"/>
      <c r="AE42" s="128"/>
      <c r="AF42" s="128"/>
      <c r="AG42" s="128"/>
      <c r="AH42" s="128"/>
      <c r="AI42" s="128"/>
      <c r="AJ42" s="128"/>
      <c r="AK42" s="128"/>
      <c r="AL42" s="128"/>
      <c r="AM42" s="128"/>
      <c r="AN42" s="128"/>
      <c r="AO42" s="128"/>
      <c r="AP42" s="128"/>
      <c r="AQ42" s="128"/>
      <c r="AR42" s="131"/>
      <c r="AS42" s="17"/>
    </row>
    <row r="43" spans="1:45" ht="174.75" customHeight="1" x14ac:dyDescent="0.25">
      <c r="A43" s="121"/>
      <c r="B43" s="121"/>
      <c r="C43" s="121"/>
      <c r="D43" s="121"/>
      <c r="E43" s="122"/>
      <c r="F43" s="123"/>
      <c r="G43" s="123"/>
      <c r="H43" s="123"/>
      <c r="I43" s="123"/>
      <c r="J43" s="123"/>
      <c r="K43" s="123"/>
      <c r="L43" s="123"/>
      <c r="M43" s="124"/>
      <c r="N43" s="124"/>
      <c r="O43" s="125"/>
      <c r="P43" s="125"/>
      <c r="Q43" s="125"/>
      <c r="R43" s="125"/>
      <c r="S43" s="125"/>
      <c r="T43" s="125"/>
      <c r="U43" s="125"/>
      <c r="V43" s="125"/>
      <c r="W43" s="125"/>
      <c r="X43" s="126"/>
      <c r="Y43" s="126"/>
      <c r="Z43" s="127"/>
      <c r="AA43" s="128"/>
      <c r="AB43" s="128"/>
      <c r="AC43" s="128"/>
      <c r="AD43" s="128"/>
      <c r="AE43" s="128"/>
      <c r="AF43" s="128"/>
      <c r="AG43" s="128"/>
      <c r="AH43" s="128"/>
      <c r="AI43" s="128"/>
      <c r="AJ43" s="128"/>
      <c r="AK43" s="128"/>
      <c r="AL43" s="128"/>
      <c r="AM43" s="128"/>
      <c r="AN43" s="128"/>
      <c r="AO43" s="128"/>
      <c r="AP43" s="128"/>
      <c r="AQ43" s="128"/>
      <c r="AR43" s="131"/>
      <c r="AS43" s="17"/>
    </row>
    <row r="44" spans="1:45" ht="174.75" customHeight="1" x14ac:dyDescent="0.25">
      <c r="A44" s="121"/>
      <c r="B44" s="121"/>
      <c r="C44" s="121"/>
      <c r="D44" s="121"/>
      <c r="E44" s="122"/>
      <c r="F44" s="123"/>
      <c r="G44" s="123"/>
      <c r="H44" s="123"/>
      <c r="I44" s="123"/>
      <c r="J44" s="123"/>
      <c r="K44" s="123"/>
      <c r="L44" s="123"/>
      <c r="M44" s="124"/>
      <c r="N44" s="124"/>
      <c r="O44" s="125"/>
      <c r="P44" s="125"/>
      <c r="Q44" s="125"/>
      <c r="R44" s="125"/>
      <c r="S44" s="125"/>
      <c r="T44" s="125"/>
      <c r="U44" s="125"/>
      <c r="V44" s="125"/>
      <c r="W44" s="125"/>
      <c r="X44" s="126"/>
      <c r="Y44" s="126"/>
      <c r="Z44" s="127"/>
      <c r="AA44" s="128"/>
      <c r="AB44" s="128"/>
      <c r="AC44" s="128"/>
      <c r="AD44" s="128"/>
      <c r="AE44" s="128"/>
      <c r="AF44" s="128"/>
      <c r="AG44" s="128"/>
      <c r="AH44" s="128"/>
      <c r="AI44" s="128"/>
      <c r="AJ44" s="128"/>
      <c r="AK44" s="128"/>
      <c r="AL44" s="128"/>
      <c r="AM44" s="128"/>
      <c r="AN44" s="128"/>
      <c r="AO44" s="128"/>
      <c r="AP44" s="128"/>
      <c r="AQ44" s="128"/>
      <c r="AR44" s="131"/>
      <c r="AS44" s="17"/>
    </row>
    <row r="45" spans="1:45" ht="111" customHeight="1" x14ac:dyDescent="0.25">
      <c r="A45" s="52"/>
      <c r="B45" s="53"/>
      <c r="C45" s="53"/>
      <c r="D45" s="53"/>
      <c r="E45" s="54"/>
      <c r="F45" s="55"/>
      <c r="G45" s="55"/>
      <c r="H45" s="55"/>
      <c r="I45" s="55"/>
      <c r="J45" s="56"/>
      <c r="K45" s="56"/>
      <c r="L45" s="56"/>
      <c r="M45" s="57"/>
      <c r="N45" s="57"/>
      <c r="O45" s="58"/>
      <c r="P45" s="58"/>
      <c r="Q45" s="58"/>
      <c r="R45" s="58"/>
      <c r="S45" s="58"/>
      <c r="T45" s="58"/>
      <c r="U45" s="58"/>
      <c r="V45" s="59"/>
      <c r="W45" s="59"/>
      <c r="X45" s="60"/>
      <c r="Y45" s="60"/>
      <c r="Z45" s="61"/>
      <c r="AA45" s="62"/>
      <c r="AB45" s="62"/>
      <c r="AC45" s="62"/>
      <c r="AD45" s="62"/>
      <c r="AE45" s="62"/>
      <c r="AF45" s="63"/>
      <c r="AG45" s="63"/>
      <c r="AH45" s="63"/>
      <c r="AI45" s="63"/>
      <c r="AJ45" s="63"/>
      <c r="AK45" s="63"/>
      <c r="AL45" s="64"/>
      <c r="AM45" s="64"/>
      <c r="AN45" s="64"/>
      <c r="AO45" s="64"/>
      <c r="AP45" s="64"/>
      <c r="AQ45" s="64"/>
      <c r="AR45" s="130"/>
      <c r="AS45" s="17"/>
    </row>
    <row r="46" spans="1:45" ht="111" customHeight="1" x14ac:dyDescent="0.25">
      <c r="A46" s="52"/>
      <c r="B46" s="53"/>
      <c r="C46" s="53"/>
      <c r="D46" s="53"/>
      <c r="E46" s="54"/>
      <c r="F46" s="55"/>
      <c r="G46" s="55"/>
      <c r="H46" s="55"/>
      <c r="I46" s="55"/>
      <c r="J46" s="56"/>
      <c r="K46" s="56"/>
      <c r="L46" s="56"/>
      <c r="M46" s="57"/>
      <c r="N46" s="57"/>
      <c r="O46" s="58"/>
      <c r="P46" s="58"/>
      <c r="Q46" s="58"/>
      <c r="R46" s="58"/>
      <c r="S46" s="58"/>
      <c r="T46" s="58"/>
      <c r="U46" s="58"/>
      <c r="V46" s="59"/>
      <c r="W46" s="59"/>
      <c r="X46" s="60"/>
      <c r="Y46" s="60"/>
      <c r="Z46" s="61"/>
      <c r="AA46" s="62"/>
      <c r="AB46" s="62"/>
      <c r="AC46" s="62"/>
      <c r="AD46" s="62"/>
      <c r="AE46" s="62"/>
      <c r="AF46" s="63"/>
      <c r="AG46" s="63"/>
      <c r="AH46" s="63"/>
      <c r="AI46" s="63"/>
      <c r="AJ46" s="63"/>
      <c r="AK46" s="63"/>
      <c r="AL46" s="64"/>
      <c r="AM46" s="64"/>
      <c r="AN46" s="64"/>
      <c r="AO46" s="64"/>
      <c r="AP46" s="64"/>
      <c r="AQ46" s="64"/>
      <c r="AR46" s="132"/>
    </row>
    <row r="47" spans="1:45" ht="111" customHeight="1" x14ac:dyDescent="0.25">
      <c r="A47" s="52"/>
      <c r="B47" s="53"/>
      <c r="C47" s="53"/>
      <c r="D47" s="53"/>
      <c r="E47" s="54"/>
      <c r="F47" s="55"/>
      <c r="G47" s="55"/>
      <c r="H47" s="55"/>
      <c r="I47" s="55"/>
      <c r="J47" s="56"/>
      <c r="K47" s="56"/>
      <c r="L47" s="56"/>
      <c r="M47" s="57"/>
      <c r="N47" s="57"/>
      <c r="O47" s="58"/>
      <c r="P47" s="58"/>
      <c r="Q47" s="58"/>
      <c r="R47" s="58"/>
      <c r="S47" s="58"/>
      <c r="T47" s="58"/>
      <c r="U47" s="58"/>
      <c r="V47" s="59"/>
      <c r="W47" s="59"/>
      <c r="X47" s="60"/>
      <c r="Y47" s="60"/>
      <c r="Z47" s="61"/>
      <c r="AA47" s="62"/>
      <c r="AB47" s="62"/>
      <c r="AC47" s="62"/>
      <c r="AD47" s="62"/>
      <c r="AE47" s="62"/>
      <c r="AF47" s="63"/>
      <c r="AG47" s="63"/>
      <c r="AH47" s="63"/>
      <c r="AI47" s="63"/>
      <c r="AJ47" s="63"/>
      <c r="AK47" s="63"/>
      <c r="AL47" s="64"/>
      <c r="AM47" s="64"/>
      <c r="AN47" s="64"/>
      <c r="AO47" s="64"/>
      <c r="AP47" s="64"/>
      <c r="AQ47" s="64"/>
      <c r="AR47" s="132"/>
    </row>
    <row r="48" spans="1:45" ht="111" customHeight="1" x14ac:dyDescent="0.25">
      <c r="A48" s="52"/>
      <c r="B48" s="53"/>
      <c r="C48" s="53"/>
      <c r="D48" s="53"/>
      <c r="E48" s="54"/>
      <c r="F48" s="55"/>
      <c r="G48" s="55"/>
      <c r="H48" s="55"/>
      <c r="I48" s="55"/>
      <c r="J48" s="56"/>
      <c r="K48" s="56"/>
      <c r="L48" s="56"/>
      <c r="M48" s="57"/>
      <c r="N48" s="57"/>
      <c r="O48" s="58"/>
      <c r="P48" s="58"/>
      <c r="Q48" s="58"/>
      <c r="R48" s="58"/>
      <c r="S48" s="58"/>
      <c r="T48" s="58"/>
      <c r="U48" s="58"/>
      <c r="V48" s="59"/>
      <c r="W48" s="59"/>
      <c r="X48" s="60"/>
      <c r="Y48" s="60"/>
      <c r="Z48" s="61"/>
      <c r="AA48" s="62"/>
      <c r="AB48" s="62"/>
      <c r="AC48" s="62"/>
      <c r="AD48" s="62"/>
      <c r="AE48" s="62"/>
      <c r="AF48" s="63"/>
      <c r="AG48" s="63"/>
      <c r="AH48" s="63"/>
      <c r="AI48" s="63"/>
      <c r="AJ48" s="63"/>
      <c r="AK48" s="63"/>
      <c r="AL48" s="64"/>
      <c r="AM48" s="64"/>
      <c r="AN48" s="64"/>
      <c r="AO48" s="64"/>
      <c r="AP48" s="64"/>
      <c r="AQ48" s="64"/>
      <c r="AR48" s="132"/>
    </row>
    <row r="49" spans="1:44" ht="111" customHeight="1" x14ac:dyDescent="0.25">
      <c r="A49" s="52"/>
      <c r="B49" s="53"/>
      <c r="C49" s="53"/>
      <c r="D49" s="53"/>
      <c r="E49" s="54"/>
      <c r="F49" s="55"/>
      <c r="G49" s="55"/>
      <c r="H49" s="55"/>
      <c r="I49" s="55"/>
      <c r="J49" s="56"/>
      <c r="K49" s="56"/>
      <c r="L49" s="56"/>
      <c r="M49" s="57"/>
      <c r="N49" s="57"/>
      <c r="O49" s="58"/>
      <c r="P49" s="58"/>
      <c r="Q49" s="58"/>
      <c r="R49" s="58"/>
      <c r="S49" s="58"/>
      <c r="T49" s="58"/>
      <c r="U49" s="58"/>
      <c r="V49" s="59"/>
      <c r="W49" s="59"/>
      <c r="X49" s="60"/>
      <c r="Y49" s="60"/>
      <c r="Z49" s="61"/>
      <c r="AA49" s="62"/>
      <c r="AB49" s="62"/>
      <c r="AC49" s="62"/>
      <c r="AD49" s="62"/>
      <c r="AE49" s="62"/>
      <c r="AF49" s="63"/>
      <c r="AG49" s="63"/>
      <c r="AH49" s="63"/>
      <c r="AI49" s="63"/>
      <c r="AJ49" s="63"/>
      <c r="AK49" s="63"/>
      <c r="AL49" s="64"/>
      <c r="AM49" s="64"/>
      <c r="AN49" s="64"/>
      <c r="AO49" s="64"/>
      <c r="AP49" s="64"/>
      <c r="AQ49" s="64"/>
      <c r="AR49" s="132"/>
    </row>
    <row r="50" spans="1:44" ht="111" customHeight="1" x14ac:dyDescent="0.25">
      <c r="A50" s="52"/>
      <c r="B50" s="53"/>
      <c r="C50" s="53"/>
      <c r="D50" s="53"/>
      <c r="E50" s="54"/>
      <c r="F50" s="55"/>
      <c r="G50" s="55"/>
      <c r="H50" s="55"/>
      <c r="I50" s="55"/>
      <c r="J50" s="56"/>
      <c r="K50" s="56"/>
      <c r="L50" s="56"/>
      <c r="M50" s="57"/>
      <c r="N50" s="57"/>
      <c r="O50" s="58"/>
      <c r="P50" s="58"/>
      <c r="Q50" s="58"/>
      <c r="R50" s="58"/>
      <c r="S50" s="58"/>
      <c r="T50" s="58"/>
      <c r="U50" s="58"/>
      <c r="V50" s="59"/>
      <c r="W50" s="59"/>
      <c r="X50" s="60"/>
      <c r="Y50" s="60"/>
      <c r="Z50" s="61"/>
      <c r="AA50" s="62"/>
      <c r="AB50" s="62"/>
      <c r="AC50" s="62"/>
      <c r="AD50" s="62"/>
      <c r="AE50" s="62"/>
      <c r="AF50" s="63"/>
      <c r="AG50" s="63"/>
      <c r="AH50" s="63"/>
      <c r="AI50" s="63"/>
      <c r="AJ50" s="63"/>
      <c r="AK50" s="63"/>
      <c r="AL50" s="64"/>
      <c r="AM50" s="64"/>
      <c r="AN50" s="64"/>
      <c r="AO50" s="64"/>
      <c r="AP50" s="64"/>
      <c r="AQ50" s="64"/>
      <c r="AR50" s="132"/>
    </row>
    <row r="51" spans="1:44" ht="111" customHeight="1" x14ac:dyDescent="0.25">
      <c r="A51" s="52"/>
      <c r="B51" s="53"/>
      <c r="C51" s="53"/>
      <c r="D51" s="53"/>
      <c r="E51" s="54"/>
      <c r="F51" s="55"/>
      <c r="G51" s="55"/>
      <c r="H51" s="55"/>
      <c r="I51" s="55"/>
      <c r="J51" s="56"/>
      <c r="K51" s="56"/>
      <c r="L51" s="56"/>
      <c r="M51" s="57"/>
      <c r="N51" s="57"/>
      <c r="O51" s="58"/>
      <c r="P51" s="58"/>
      <c r="Q51" s="58"/>
      <c r="R51" s="58"/>
      <c r="S51" s="58"/>
      <c r="T51" s="58"/>
      <c r="U51" s="58"/>
      <c r="V51" s="59"/>
      <c r="W51" s="59"/>
      <c r="X51" s="60"/>
      <c r="Y51" s="60"/>
      <c r="Z51" s="61"/>
      <c r="AA51" s="62"/>
      <c r="AB51" s="62"/>
      <c r="AC51" s="62"/>
      <c r="AD51" s="62"/>
      <c r="AE51" s="62"/>
      <c r="AF51" s="63"/>
      <c r="AG51" s="63"/>
      <c r="AH51" s="63"/>
      <c r="AI51" s="63"/>
      <c r="AJ51" s="63"/>
      <c r="AK51" s="63"/>
      <c r="AL51" s="64"/>
      <c r="AM51" s="64"/>
      <c r="AN51" s="64"/>
      <c r="AO51" s="64"/>
      <c r="AP51" s="64"/>
      <c r="AQ51" s="64"/>
      <c r="AR51" s="132"/>
    </row>
    <row r="52" spans="1:44" ht="111" customHeight="1" x14ac:dyDescent="0.25"/>
    <row r="53" spans="1:44" ht="111" customHeight="1" x14ac:dyDescent="0.25"/>
    <row r="54" spans="1:44" ht="111" customHeight="1" x14ac:dyDescent="0.25"/>
    <row r="55" spans="1:44" ht="111" customHeight="1" x14ac:dyDescent="0.25"/>
    <row r="56" spans="1:44" ht="111" customHeight="1" x14ac:dyDescent="0.25"/>
    <row r="57" spans="1:44" ht="111" customHeight="1" x14ac:dyDescent="0.25"/>
    <row r="58" spans="1:44" ht="111" customHeight="1" x14ac:dyDescent="0.25"/>
    <row r="59" spans="1:44" ht="15" x14ac:dyDescent="0.25"/>
    <row r="60" spans="1:44" ht="15" x14ac:dyDescent="0.25"/>
    <row r="63" spans="1:44" ht="86.25" customHeight="1" x14ac:dyDescent="0.25"/>
  </sheetData>
  <sortState ref="A4:BS13">
    <sortCondition ref="AA4:AA13"/>
  </sortState>
  <pageMargins left="0.70866141732283472" right="0.70866141732283472" top="0.74803149606299213" bottom="0.74803149606299213" header="0.31496062992125984" footer="0.31496062992125984"/>
  <pageSetup paperSize="9" orientation="portrait" r:id="rId1"/>
  <headerFooter>
    <oddHeader>&amp;L&amp;"Times New Roman,Normal"&amp;9Suivi Algal de Plusieurs Cours d’Eau de Franche-Comté – Analyse Diatomique</oddHeader>
    <oddFooter>&amp;L&amp;"Times New Roman,Normal"&amp;9POYRY Besançon– Juillet 2011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Fiches stationnelles</vt:lpstr>
      <vt:lpstr>base données</vt:lpstr>
    </vt:vector>
  </TitlesOfParts>
  <Company>Poyry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PARMENTIER</dc:creator>
  <cp:lastModifiedBy>Utilisateur Windows</cp:lastModifiedBy>
  <cp:lastPrinted>2018-02-27T07:50:28Z</cp:lastPrinted>
  <dcterms:created xsi:type="dcterms:W3CDTF">2011-07-06T13:09:48Z</dcterms:created>
  <dcterms:modified xsi:type="dcterms:W3CDTF">2023-01-02T16:27:29Z</dcterms:modified>
</cp:coreProperties>
</file>